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6\Решение 31-70\"/>
    </mc:Choice>
  </mc:AlternateContent>
  <bookViews>
    <workbookView xWindow="0" yWindow="0" windowWidth="14370" windowHeight="7455"/>
  </bookViews>
  <sheets>
    <sheet name="Все года" sheetId="1" r:id="rId1"/>
  </sheets>
  <definedNames>
    <definedName name="_xlnm.Print_Titles" localSheetId="0">'Все года'!$13:$13</definedName>
  </definedNames>
  <calcPr calcId="162913"/>
</workbook>
</file>

<file path=xl/calcChain.xml><?xml version="1.0" encoding="utf-8"?>
<calcChain xmlns="http://schemas.openxmlformats.org/spreadsheetml/2006/main">
  <c r="AA21" i="1" l="1"/>
  <c r="AA17" i="1" s="1"/>
  <c r="AA16" i="1" s="1"/>
</calcChain>
</file>

<file path=xl/sharedStrings.xml><?xml version="1.0" encoding="utf-8"?>
<sst xmlns="http://schemas.openxmlformats.org/spreadsheetml/2006/main" count="385" uniqueCount="108">
  <si>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</si>
  <si>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</si>
  <si>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</si>
  <si>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</si>
  <si>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</si>
  <si>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</si>
  <si>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</si>
  <si>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</si>
  <si>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</si>
  <si>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</si>
  <si>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</si>
  <si>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</si>
  <si>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</si>
  <si>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</si>
  <si>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</si>
  <si>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</si>
  <si>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</si>
  <si>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</si>
  <si>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</si>
  <si>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</si>
  <si>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</si>
  <si>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</si>
  <si>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</si>
  <si>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</si>
  <si>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</si>
  <si>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</si>
  <si>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</si>
  <si>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</si>
  <si>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</si>
  <si>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</si>
  <si>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</si>
  <si>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</si>
  <si>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</si>
  <si>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</si>
  <si>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</si>
  <si>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</si>
  <si>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942</t>
  </si>
  <si>
    <t>АДМИНИСТРАЦИЯ БАХТИЯРОВСКОГО СЕЛЬСКОГО ПОСЕЛЕНИЯ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</si>
  <si>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</si>
  <si>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</si>
  <si>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</si>
  <si>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</si>
  <si>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</si>
  <si>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Бахтияровского сельского поселения Ленинского муниципального района</t>
  </si>
  <si>
    <t>Высшее должностное лицо Бахтияровского сельского поселенения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</si>
  <si>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</si>
  <si>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</si>
  <si>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</si>
  <si>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Бахтияровского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</si>
  <si>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Бахтияровского сельского поселения Ленинского муниципального района (Закупка товаров, работ и услуг для обеспечения государственных (муниципальных) нужд)</t>
  </si>
  <si>
    <t>2.0.0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</si>
  <si>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</si>
  <si>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</si>
  <si>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полномочий по формированию и исполнению бюджета (Межбюджетные трансферты)</t>
  </si>
  <si>
    <t>5.0.0</t>
  </si>
  <si>
    <t>11</t>
  </si>
  <si>
    <t>Резервные фонды</t>
  </si>
  <si>
    <t>Непрограммные расходы органов местного самоуправления Бахтияровского сельского поселения Ленинского муниципального района</t>
  </si>
  <si>
    <t>8.0.0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</si>
  <si>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</si>
  <si>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</si>
  <si>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</si>
  <si>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</si>
  <si>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</si>
  <si>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Обеспечение деятельности органов местного самоуправления в части осуществления первичного воинского учета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</si>
  <si>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</si>
  <si>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</si>
  <si>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</si>
  <si>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первичных мер пожарной безопасности на территории Бахтияровского сельского поселения "</t>
  </si>
  <si>
    <t>НАЦИОНАЛЬНАЯ ЭКОНОМИКА</t>
  </si>
  <si>
    <t>09</t>
  </si>
  <si>
    <t>Дорожное хозяйство (дорожные фонды)</t>
  </si>
  <si>
    <t>Муниципальная программа " Повышение безопасности дорожного движения на территории Бахтияровского сельского поселения "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</si>
  <si>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</si>
  <si>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</si>
  <si>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</si>
  <si>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Бахтияровского сельского поселения "</t>
  </si>
  <si>
    <t>Расходы на обеспечение деятельности (оказание услуг)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</si>
  <si>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ПОЛИТИКА</t>
  </si>
  <si>
    <t>Пенсионное обеспечение</t>
  </si>
  <si>
    <t>3.0.0</t>
  </si>
  <si>
    <t>955</t>
  </si>
  <si>
    <t>СОВЕТ ДЕПУТАТОВ БАХТИЯРОВСКОГО СЕЛЬСКОГО ПОСЕЛЕНИЯ</t>
  </si>
  <si>
    <t>Всего</t>
  </si>
  <si>
    <t xml:space="preserve"> (Иные бюджетные ассигнования)</t>
  </si>
  <si>
    <t xml:space="preserve"> (Межбюджетные трансферты)</t>
  </si>
  <si>
    <t>90.0</t>
  </si>
  <si>
    <t>99.0</t>
  </si>
  <si>
    <t>22.0</t>
  </si>
  <si>
    <t>13.0</t>
  </si>
  <si>
    <t>18.0</t>
  </si>
  <si>
    <t>Ведомственная структура расходов бюджета на 2026 год и на плановый период 2027 - 2028 годов</t>
  </si>
  <si>
    <t>Ведомство</t>
  </si>
  <si>
    <t>Раздел</t>
  </si>
  <si>
    <t>Подраздел</t>
  </si>
  <si>
    <t>Группа вида расходов</t>
  </si>
  <si>
    <t>2026г.</t>
  </si>
  <si>
    <t>Целевая статья (муниципальная программа и непрограммное направление деятельности)</t>
  </si>
  <si>
    <t xml:space="preserve"> (Закупка товаров, работ и услуг для обеспечения государственных (муниципальных) нужд)</t>
  </si>
  <si>
    <t xml:space="preserve"> (Социальное обеспечение и иные выплаты населению)</t>
  </si>
  <si>
    <t>к решению Совета депутатов Бахтияровского сельского поселения от 04.12.2025г. №28/60 "О бюджете Бахтияровского сельского поселения на 2026год и плановый период 2027-2028 годов"</t>
  </si>
  <si>
    <t>Приложение №2</t>
  </si>
  <si>
    <t>(Приложение №5к решению Совета депутатов Бахтияровского сельского поселения от 04.12.2025г. №28/60 "О бюджете Бахтияровского сельского поселения на 2026год и 2027-2028 годов")</t>
  </si>
  <si>
    <t>ЖИЛИЩНОЕ ХОЗЯЙСТВО</t>
  </si>
  <si>
    <t>Благоустройство</t>
  </si>
  <si>
    <t>29.0</t>
  </si>
  <si>
    <t>05</t>
  </si>
  <si>
    <t>Муниципальная программа " Основные направления развития благоустройства и модернизации объектов коммунальной инфраструктуры в Бахтияровском сельском поселении 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</si>
</sst>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8"/>
      <name val="Times New Roman CYR"/>
    </font>
    <font>
      <b/>
      <sz val="9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right" vertical="center"/>
    </xf>
    <xf numFmtId="4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0" fontId="4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0" fillId="0" borderId="0" xfId="0"/>
    <xf numFmtId="0" fontId="11" fillId="2" borderId="3" xfId="0" applyNumberFormat="1" applyFont="1" applyFill="1" applyBorder="1" applyAlignment="1">
      <alignment vertical="center" wrapText="1"/>
    </xf>
    <xf numFmtId="0" fontId="12" fillId="2" borderId="3" xfId="0" applyNumberFormat="1" applyFont="1" applyFill="1" applyBorder="1" applyAlignment="1">
      <alignment vertical="center" wrapText="1"/>
    </xf>
    <xf numFmtId="0" fontId="12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64"/>
  <sheetViews>
    <sheetView showGridLines="0" tabSelected="1" workbookViewId="0">
      <selection activeCell="D49" sqref="D49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12.7109375" customWidth="1"/>
    <col min="5" max="5" width="18.7109375" customWidth="1"/>
    <col min="6" max="18" width="8" hidden="1"/>
    <col min="19" max="19" width="2.42578125" hidden="1" customWidth="1"/>
    <col min="20" max="20" width="14" customWidth="1"/>
    <col min="21" max="26" width="8" hidden="1"/>
    <col min="27" max="27" width="20.140625" customWidth="1"/>
    <col min="28" max="49" width="8" hidden="1"/>
    <col min="50" max="50" width="20.28515625" customWidth="1"/>
    <col min="51" max="72" width="8" hidden="1"/>
    <col min="73" max="73" width="19" customWidth="1"/>
    <col min="74" max="92" width="8" hidden="1"/>
  </cols>
  <sheetData>
    <row r="1" spans="1:92" ht="19.5" customHeight="1" x14ac:dyDescent="0.25">
      <c r="AX1" s="24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6" t="s">
        <v>101</v>
      </c>
    </row>
    <row r="2" spans="1:92" ht="19.5" customHeight="1" x14ac:dyDescent="0.25">
      <c r="AX2" s="40" t="s">
        <v>100</v>
      </c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</row>
    <row r="3" spans="1:92" ht="19.5" customHeight="1" x14ac:dyDescent="0.25"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</row>
    <row r="4" spans="1:92" ht="19.5" customHeight="1" x14ac:dyDescent="0.25"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</row>
    <row r="5" spans="1:92" ht="31.5" customHeight="1" x14ac:dyDescent="0.25"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</row>
    <row r="6" spans="1:92" ht="83.25" customHeight="1" x14ac:dyDescent="0.25">
      <c r="AX6" s="59" t="s">
        <v>102</v>
      </c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</row>
    <row r="7" spans="1:92" ht="19.5" customHeight="1" x14ac:dyDescent="0.25"/>
    <row r="8" spans="1:92" ht="19.899999999999999" customHeight="1" x14ac:dyDescent="0.25">
      <c r="A8" s="54" t="s">
        <v>91</v>
      </c>
      <c r="B8" s="54"/>
      <c r="C8" s="54"/>
      <c r="D8" s="54"/>
      <c r="E8" s="54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4"/>
      <c r="U8" s="55"/>
      <c r="V8" s="55"/>
      <c r="W8" s="55"/>
      <c r="X8" s="55"/>
      <c r="Y8" s="55"/>
      <c r="Z8" s="55"/>
      <c r="AA8" s="54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4"/>
      <c r="AY8" s="55"/>
      <c r="AZ8" s="55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</row>
    <row r="9" spans="1:92" ht="15" x14ac:dyDescent="0.25"/>
    <row r="10" spans="1:92" ht="18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3" t="s">
        <v>0</v>
      </c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</row>
    <row r="11" spans="1:92" ht="15" customHeight="1" x14ac:dyDescent="0.25">
      <c r="A11" s="57" t="s">
        <v>2</v>
      </c>
      <c r="B11" s="43" t="s">
        <v>92</v>
      </c>
      <c r="C11" s="43" t="s">
        <v>93</v>
      </c>
      <c r="D11" s="43" t="s">
        <v>94</v>
      </c>
      <c r="E11" s="45" t="s">
        <v>97</v>
      </c>
      <c r="F11" s="46" t="s">
        <v>6</v>
      </c>
      <c r="G11" s="46" t="s">
        <v>6</v>
      </c>
      <c r="H11" s="46" t="s">
        <v>6</v>
      </c>
      <c r="I11" s="46" t="s">
        <v>6</v>
      </c>
      <c r="J11" s="46" t="s">
        <v>6</v>
      </c>
      <c r="K11" s="46" t="s">
        <v>6</v>
      </c>
      <c r="L11" s="46" t="s">
        <v>6</v>
      </c>
      <c r="M11" s="46" t="s">
        <v>6</v>
      </c>
      <c r="N11" s="46" t="s">
        <v>6</v>
      </c>
      <c r="O11" s="46" t="s">
        <v>6</v>
      </c>
      <c r="P11" s="46" t="s">
        <v>6</v>
      </c>
      <c r="Q11" s="46" t="s">
        <v>6</v>
      </c>
      <c r="R11" s="46" t="s">
        <v>6</v>
      </c>
      <c r="S11" s="47" t="s">
        <v>6</v>
      </c>
      <c r="T11" s="43" t="s">
        <v>95</v>
      </c>
      <c r="U11" s="44" t="s">
        <v>8</v>
      </c>
      <c r="V11" s="44" t="s">
        <v>9</v>
      </c>
      <c r="W11" s="44" t="s">
        <v>10</v>
      </c>
      <c r="X11" s="44" t="s">
        <v>11</v>
      </c>
      <c r="Y11" s="44" t="s">
        <v>12</v>
      </c>
      <c r="Z11" s="39" t="s">
        <v>2</v>
      </c>
      <c r="AA11" s="57" t="s">
        <v>96</v>
      </c>
      <c r="AB11" s="37" t="s">
        <v>19</v>
      </c>
      <c r="AC11" s="37" t="s">
        <v>14</v>
      </c>
      <c r="AD11" s="37" t="s">
        <v>20</v>
      </c>
      <c r="AE11" s="37" t="s">
        <v>15</v>
      </c>
      <c r="AF11" s="37" t="s">
        <v>21</v>
      </c>
      <c r="AG11" s="37" t="s">
        <v>16</v>
      </c>
      <c r="AH11" s="37" t="s">
        <v>22</v>
      </c>
      <c r="AI11" s="37" t="s">
        <v>17</v>
      </c>
      <c r="AJ11" s="37" t="s">
        <v>23</v>
      </c>
      <c r="AK11" s="39" t="s">
        <v>18</v>
      </c>
      <c r="AL11" s="37" t="s">
        <v>13</v>
      </c>
      <c r="AM11" s="37" t="s">
        <v>14</v>
      </c>
      <c r="AN11" s="37" t="s">
        <v>15</v>
      </c>
      <c r="AO11" s="37" t="s">
        <v>16</v>
      </c>
      <c r="AP11" s="37" t="s">
        <v>17</v>
      </c>
      <c r="AQ11" s="39" t="s">
        <v>18</v>
      </c>
      <c r="AR11" s="37" t="s">
        <v>13</v>
      </c>
      <c r="AS11" s="37" t="s">
        <v>14</v>
      </c>
      <c r="AT11" s="37" t="s">
        <v>15</v>
      </c>
      <c r="AU11" s="37" t="s">
        <v>16</v>
      </c>
      <c r="AV11" s="37" t="s">
        <v>17</v>
      </c>
      <c r="AW11" s="39" t="s">
        <v>18</v>
      </c>
      <c r="AX11" s="57" t="s">
        <v>24</v>
      </c>
      <c r="AY11" s="39" t="s">
        <v>19</v>
      </c>
      <c r="AZ11" s="39" t="s">
        <v>25</v>
      </c>
      <c r="BA11" s="39" t="s">
        <v>20</v>
      </c>
      <c r="BB11" s="39" t="s">
        <v>26</v>
      </c>
      <c r="BC11" s="39" t="s">
        <v>21</v>
      </c>
      <c r="BD11" s="39" t="s">
        <v>27</v>
      </c>
      <c r="BE11" s="39" t="s">
        <v>22</v>
      </c>
      <c r="BF11" s="39" t="s">
        <v>28</v>
      </c>
      <c r="BG11" s="39" t="s">
        <v>23</v>
      </c>
      <c r="BH11" s="39" t="s">
        <v>29</v>
      </c>
      <c r="BI11" s="39" t="s">
        <v>24</v>
      </c>
      <c r="BJ11" s="39" t="s">
        <v>25</v>
      </c>
      <c r="BK11" s="39" t="s">
        <v>26</v>
      </c>
      <c r="BL11" s="39" t="s">
        <v>27</v>
      </c>
      <c r="BM11" s="39" t="s">
        <v>28</v>
      </c>
      <c r="BN11" s="39" t="s">
        <v>29</v>
      </c>
      <c r="BO11" s="39" t="s">
        <v>24</v>
      </c>
      <c r="BP11" s="39" t="s">
        <v>25</v>
      </c>
      <c r="BQ11" s="39" t="s">
        <v>26</v>
      </c>
      <c r="BR11" s="39" t="s">
        <v>27</v>
      </c>
      <c r="BS11" s="39" t="s">
        <v>28</v>
      </c>
      <c r="BT11" s="39" t="s">
        <v>29</v>
      </c>
      <c r="BU11" s="57" t="s">
        <v>30</v>
      </c>
      <c r="BV11" s="39" t="s">
        <v>31</v>
      </c>
      <c r="BW11" s="39" t="s">
        <v>32</v>
      </c>
      <c r="BX11" s="39" t="s">
        <v>33</v>
      </c>
      <c r="BY11" s="39" t="s">
        <v>34</v>
      </c>
      <c r="BZ11" s="39" t="s">
        <v>35</v>
      </c>
      <c r="CA11" s="39" t="s">
        <v>30</v>
      </c>
      <c r="CB11" s="39" t="s">
        <v>31</v>
      </c>
      <c r="CC11" s="39" t="s">
        <v>32</v>
      </c>
      <c r="CD11" s="39" t="s">
        <v>33</v>
      </c>
      <c r="CE11" s="39" t="s">
        <v>34</v>
      </c>
      <c r="CF11" s="39" t="s">
        <v>35</v>
      </c>
      <c r="CG11" s="39" t="s">
        <v>30</v>
      </c>
      <c r="CH11" s="39" t="s">
        <v>31</v>
      </c>
      <c r="CI11" s="39" t="s">
        <v>32</v>
      </c>
      <c r="CJ11" s="39" t="s">
        <v>33</v>
      </c>
      <c r="CK11" s="39" t="s">
        <v>34</v>
      </c>
      <c r="CL11" s="39" t="s">
        <v>35</v>
      </c>
      <c r="CM11" s="60" t="s">
        <v>1</v>
      </c>
      <c r="CN11" s="39" t="s">
        <v>2</v>
      </c>
    </row>
    <row r="12" spans="1:92" ht="15" customHeight="1" x14ac:dyDescent="0.25">
      <c r="A12" s="57"/>
      <c r="B12" s="43"/>
      <c r="C12" s="43"/>
      <c r="D12" s="43"/>
      <c r="E12" s="48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50"/>
      <c r="T12" s="43"/>
      <c r="U12" s="44"/>
      <c r="V12" s="44"/>
      <c r="W12" s="44"/>
      <c r="X12" s="44"/>
      <c r="Y12" s="44"/>
      <c r="Z12" s="39"/>
      <c r="AA12" s="58"/>
      <c r="AB12" s="38"/>
      <c r="AC12" s="38"/>
      <c r="AD12" s="38"/>
      <c r="AE12" s="38"/>
      <c r="AF12" s="38"/>
      <c r="AG12" s="38"/>
      <c r="AH12" s="38"/>
      <c r="AI12" s="38"/>
      <c r="AJ12" s="38"/>
      <c r="AK12" s="39"/>
      <c r="AL12" s="38"/>
      <c r="AM12" s="38"/>
      <c r="AN12" s="38"/>
      <c r="AO12" s="38"/>
      <c r="AP12" s="38"/>
      <c r="AQ12" s="39"/>
      <c r="AR12" s="38"/>
      <c r="AS12" s="38"/>
      <c r="AT12" s="38"/>
      <c r="AU12" s="38"/>
      <c r="AV12" s="38"/>
      <c r="AW12" s="39"/>
      <c r="AX12" s="57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57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61"/>
      <c r="CN12" s="39"/>
    </row>
    <row r="13" spans="1:92" ht="53.25" customHeight="1" x14ac:dyDescent="0.25">
      <c r="A13" s="57"/>
      <c r="B13" s="43" t="s">
        <v>3</v>
      </c>
      <c r="C13" s="43" t="s">
        <v>4</v>
      </c>
      <c r="D13" s="43" t="s">
        <v>5</v>
      </c>
      <c r="E13" s="51" t="s">
        <v>6</v>
      </c>
      <c r="F13" s="52" t="s">
        <v>6</v>
      </c>
      <c r="G13" s="52" t="s">
        <v>6</v>
      </c>
      <c r="H13" s="52" t="s">
        <v>6</v>
      </c>
      <c r="I13" s="52" t="s">
        <v>6</v>
      </c>
      <c r="J13" s="52" t="s">
        <v>6</v>
      </c>
      <c r="K13" s="52" t="s">
        <v>6</v>
      </c>
      <c r="L13" s="52" t="s">
        <v>6</v>
      </c>
      <c r="M13" s="52" t="s">
        <v>6</v>
      </c>
      <c r="N13" s="52" t="s">
        <v>6</v>
      </c>
      <c r="O13" s="52" t="s">
        <v>6</v>
      </c>
      <c r="P13" s="52" t="s">
        <v>6</v>
      </c>
      <c r="Q13" s="52" t="s">
        <v>6</v>
      </c>
      <c r="R13" s="52" t="s">
        <v>6</v>
      </c>
      <c r="S13" s="53" t="s">
        <v>6</v>
      </c>
      <c r="T13" s="43" t="s">
        <v>7</v>
      </c>
      <c r="U13" s="44" t="s">
        <v>8</v>
      </c>
      <c r="V13" s="44" t="s">
        <v>9</v>
      </c>
      <c r="W13" s="44" t="s">
        <v>10</v>
      </c>
      <c r="X13" s="44" t="s">
        <v>11</v>
      </c>
      <c r="Y13" s="44"/>
      <c r="Z13" s="39"/>
      <c r="AA13" s="57"/>
      <c r="AB13" s="37"/>
      <c r="AC13" s="37"/>
      <c r="AD13" s="37"/>
      <c r="AE13" s="37"/>
      <c r="AF13" s="37"/>
      <c r="AG13" s="37"/>
      <c r="AH13" s="37"/>
      <c r="AI13" s="37"/>
      <c r="AJ13" s="37"/>
      <c r="AK13" s="39"/>
      <c r="AL13" s="37"/>
      <c r="AM13" s="37"/>
      <c r="AN13" s="37"/>
      <c r="AO13" s="37"/>
      <c r="AP13" s="37"/>
      <c r="AQ13" s="39"/>
      <c r="AR13" s="37"/>
      <c r="AS13" s="37"/>
      <c r="AT13" s="37"/>
      <c r="AU13" s="37"/>
      <c r="AV13" s="37"/>
      <c r="AW13" s="39"/>
      <c r="AX13" s="57" t="s">
        <v>13</v>
      </c>
      <c r="AY13" s="39"/>
      <c r="AZ13" s="39" t="s">
        <v>14</v>
      </c>
      <c r="BA13" s="39"/>
      <c r="BB13" s="39" t="s">
        <v>15</v>
      </c>
      <c r="BC13" s="39"/>
      <c r="BD13" s="39" t="s">
        <v>16</v>
      </c>
      <c r="BE13" s="39"/>
      <c r="BF13" s="39" t="s">
        <v>17</v>
      </c>
      <c r="BG13" s="39"/>
      <c r="BH13" s="39" t="s">
        <v>18</v>
      </c>
      <c r="BI13" s="39" t="s">
        <v>13</v>
      </c>
      <c r="BJ13" s="39" t="s">
        <v>14</v>
      </c>
      <c r="BK13" s="39" t="s">
        <v>15</v>
      </c>
      <c r="BL13" s="39" t="s">
        <v>16</v>
      </c>
      <c r="BM13" s="39" t="s">
        <v>17</v>
      </c>
      <c r="BN13" s="39" t="s">
        <v>18</v>
      </c>
      <c r="BO13" s="39" t="s">
        <v>13</v>
      </c>
      <c r="BP13" s="39" t="s">
        <v>14</v>
      </c>
      <c r="BQ13" s="39" t="s">
        <v>15</v>
      </c>
      <c r="BR13" s="39" t="s">
        <v>16</v>
      </c>
      <c r="BS13" s="39" t="s">
        <v>17</v>
      </c>
      <c r="BT13" s="39" t="s">
        <v>18</v>
      </c>
      <c r="BU13" s="57" t="s">
        <v>13</v>
      </c>
      <c r="BV13" s="39" t="s">
        <v>14</v>
      </c>
      <c r="BW13" s="39" t="s">
        <v>15</v>
      </c>
      <c r="BX13" s="39" t="s">
        <v>16</v>
      </c>
      <c r="BY13" s="39" t="s">
        <v>17</v>
      </c>
      <c r="BZ13" s="39" t="s">
        <v>18</v>
      </c>
      <c r="CA13" s="39" t="s">
        <v>13</v>
      </c>
      <c r="CB13" s="39" t="s">
        <v>14</v>
      </c>
      <c r="CC13" s="39" t="s">
        <v>15</v>
      </c>
      <c r="CD13" s="39" t="s">
        <v>16</v>
      </c>
      <c r="CE13" s="39" t="s">
        <v>17</v>
      </c>
      <c r="CF13" s="39" t="s">
        <v>18</v>
      </c>
      <c r="CG13" s="39" t="s">
        <v>13</v>
      </c>
      <c r="CH13" s="39" t="s">
        <v>14</v>
      </c>
      <c r="CI13" s="39" t="s">
        <v>15</v>
      </c>
      <c r="CJ13" s="39" t="s">
        <v>16</v>
      </c>
      <c r="CK13" s="39" t="s">
        <v>17</v>
      </c>
      <c r="CL13" s="39" t="s">
        <v>18</v>
      </c>
      <c r="CM13" s="37"/>
      <c r="CN13" s="39"/>
    </row>
    <row r="14" spans="1:92" ht="15" hidden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4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4"/>
    </row>
    <row r="15" spans="1:92" s="18" customFormat="1" ht="15" x14ac:dyDescent="0.25">
      <c r="A15" s="27">
        <v>1</v>
      </c>
      <c r="B15" s="20">
        <v>2</v>
      </c>
      <c r="C15" s="20">
        <v>3</v>
      </c>
      <c r="D15" s="20">
        <v>4</v>
      </c>
      <c r="E15" s="20">
        <v>5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6</v>
      </c>
      <c r="U15" s="20"/>
      <c r="V15" s="28"/>
      <c r="W15" s="28"/>
      <c r="X15" s="28"/>
      <c r="Y15" s="28"/>
      <c r="Z15" s="27"/>
      <c r="AA15" s="20">
        <v>7</v>
      </c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>
        <v>8</v>
      </c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>
        <v>9</v>
      </c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4"/>
    </row>
    <row r="16" spans="1:92" ht="47.25" x14ac:dyDescent="0.25">
      <c r="A16" s="8" t="s">
        <v>37</v>
      </c>
      <c r="B16" s="19" t="s">
        <v>36</v>
      </c>
      <c r="C16" s="9"/>
      <c r="D16" s="9"/>
      <c r="E16" s="9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/>
      <c r="U16" s="5"/>
      <c r="V16" s="6"/>
      <c r="W16" s="6"/>
      <c r="X16" s="6"/>
      <c r="Y16" s="6"/>
      <c r="Z16" s="4"/>
      <c r="AA16" s="10">
        <f>AA17+AA34+AA38+AA42+AA46+AA50+AA55+AA59</f>
        <v>5373.71</v>
      </c>
      <c r="AB16" s="7">
        <v>144.69999999999999</v>
      </c>
      <c r="AC16" s="7">
        <v>144.69999999999999</v>
      </c>
      <c r="AD16" s="7">
        <v>2.8</v>
      </c>
      <c r="AE16" s="7">
        <v>2.8</v>
      </c>
      <c r="AF16" s="7"/>
      <c r="AG16" s="7"/>
      <c r="AH16" s="7">
        <v>3412.25</v>
      </c>
      <c r="AI16" s="7">
        <v>3412.25</v>
      </c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10">
        <v>2450.64</v>
      </c>
      <c r="AY16" s="7">
        <v>161.6</v>
      </c>
      <c r="AZ16" s="7">
        <v>161.6</v>
      </c>
      <c r="BA16" s="7">
        <v>2.8</v>
      </c>
      <c r="BB16" s="7">
        <v>2.8</v>
      </c>
      <c r="BC16" s="7"/>
      <c r="BD16" s="7"/>
      <c r="BE16" s="7">
        <v>2286.2399999999998</v>
      </c>
      <c r="BF16" s="7">
        <v>2286.2399999999998</v>
      </c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10">
        <v>2559.0500000000002</v>
      </c>
      <c r="BV16" s="7">
        <v>206</v>
      </c>
      <c r="BW16" s="7">
        <v>2.8</v>
      </c>
      <c r="BX16" s="7"/>
      <c r="BY16" s="7">
        <v>2350.25</v>
      </c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4"/>
    </row>
    <row r="17" spans="1:92" ht="31.5" x14ac:dyDescent="0.25">
      <c r="A17" s="8" t="s">
        <v>40</v>
      </c>
      <c r="B17" s="19" t="s">
        <v>36</v>
      </c>
      <c r="C17" s="19" t="s">
        <v>38</v>
      </c>
      <c r="D17" s="19" t="s">
        <v>39</v>
      </c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19"/>
      <c r="U17" s="5"/>
      <c r="V17" s="6"/>
      <c r="W17" s="6"/>
      <c r="X17" s="6"/>
      <c r="Y17" s="6"/>
      <c r="Z17" s="4"/>
      <c r="AA17" s="10">
        <f>AA18+AA21+AA25+AA28+AA31</f>
        <v>2826.43</v>
      </c>
      <c r="AB17" s="7"/>
      <c r="AC17" s="7"/>
      <c r="AD17" s="7">
        <v>2.8</v>
      </c>
      <c r="AE17" s="7">
        <v>2.8</v>
      </c>
      <c r="AF17" s="7"/>
      <c r="AG17" s="7"/>
      <c r="AH17" s="7">
        <v>2203.63</v>
      </c>
      <c r="AI17" s="7">
        <v>2203.63</v>
      </c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10">
        <v>1536.76</v>
      </c>
      <c r="AY17" s="7"/>
      <c r="AZ17" s="7"/>
      <c r="BA17" s="7">
        <v>2.8</v>
      </c>
      <c r="BB17" s="7">
        <v>2.8</v>
      </c>
      <c r="BC17" s="7"/>
      <c r="BD17" s="7"/>
      <c r="BE17" s="7">
        <v>1533.95</v>
      </c>
      <c r="BF17" s="7">
        <v>1533.95</v>
      </c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10">
        <v>1599.76</v>
      </c>
      <c r="BV17" s="7"/>
      <c r="BW17" s="7">
        <v>2.8</v>
      </c>
      <c r="BX17" s="7"/>
      <c r="BY17" s="7">
        <v>1596.96</v>
      </c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4"/>
    </row>
    <row r="18" spans="1:92" ht="63" x14ac:dyDescent="0.25">
      <c r="A18" s="8" t="s">
        <v>42</v>
      </c>
      <c r="B18" s="19" t="s">
        <v>36</v>
      </c>
      <c r="C18" s="19" t="s">
        <v>38</v>
      </c>
      <c r="D18" s="19" t="s">
        <v>41</v>
      </c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19"/>
      <c r="U18" s="5"/>
      <c r="V18" s="6"/>
      <c r="W18" s="6"/>
      <c r="X18" s="6"/>
      <c r="Y18" s="6"/>
      <c r="Z18" s="4"/>
      <c r="AA18" s="10">
        <v>1000.6</v>
      </c>
      <c r="AB18" s="7"/>
      <c r="AC18" s="7"/>
      <c r="AD18" s="7"/>
      <c r="AE18" s="7"/>
      <c r="AF18" s="7"/>
      <c r="AG18" s="7"/>
      <c r="AH18" s="7">
        <v>790.6</v>
      </c>
      <c r="AI18" s="7">
        <v>790.6</v>
      </c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10">
        <v>448.47</v>
      </c>
      <c r="AY18" s="7"/>
      <c r="AZ18" s="7"/>
      <c r="BA18" s="7"/>
      <c r="BB18" s="7"/>
      <c r="BC18" s="7"/>
      <c r="BD18" s="7"/>
      <c r="BE18" s="7">
        <v>448.47</v>
      </c>
      <c r="BF18" s="7">
        <v>448.47</v>
      </c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10">
        <v>576.41</v>
      </c>
      <c r="BV18" s="7"/>
      <c r="BW18" s="7"/>
      <c r="BX18" s="7"/>
      <c r="BY18" s="7">
        <v>576.41</v>
      </c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4"/>
    </row>
    <row r="19" spans="1:92" ht="78.75" x14ac:dyDescent="0.25">
      <c r="A19" s="11" t="s">
        <v>43</v>
      </c>
      <c r="B19" s="21" t="s">
        <v>36</v>
      </c>
      <c r="C19" s="21" t="s">
        <v>38</v>
      </c>
      <c r="D19" s="21" t="s">
        <v>41</v>
      </c>
      <c r="E19" s="21" t="s">
        <v>86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5"/>
      <c r="V19" s="6"/>
      <c r="W19" s="6"/>
      <c r="X19" s="6"/>
      <c r="Y19" s="6"/>
      <c r="Z19" s="4"/>
      <c r="AA19" s="12">
        <v>1000.6</v>
      </c>
      <c r="AB19" s="7"/>
      <c r="AC19" s="7"/>
      <c r="AD19" s="7"/>
      <c r="AE19" s="7"/>
      <c r="AF19" s="7"/>
      <c r="AG19" s="7"/>
      <c r="AH19" s="7">
        <v>790.6</v>
      </c>
      <c r="AI19" s="7">
        <v>790.6</v>
      </c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12">
        <v>448.47</v>
      </c>
      <c r="AY19" s="7"/>
      <c r="AZ19" s="7"/>
      <c r="BA19" s="7"/>
      <c r="BB19" s="7"/>
      <c r="BC19" s="7"/>
      <c r="BD19" s="7"/>
      <c r="BE19" s="7">
        <v>448.47</v>
      </c>
      <c r="BF19" s="7">
        <v>448.47</v>
      </c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12">
        <v>576.41</v>
      </c>
      <c r="BV19" s="7"/>
      <c r="BW19" s="7"/>
      <c r="BX19" s="7"/>
      <c r="BY19" s="7">
        <v>576.41</v>
      </c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4"/>
    </row>
    <row r="20" spans="1:92" ht="141.75" x14ac:dyDescent="0.25">
      <c r="A20" s="13" t="s">
        <v>44</v>
      </c>
      <c r="B20" s="22" t="s">
        <v>36</v>
      </c>
      <c r="C20" s="22" t="s">
        <v>38</v>
      </c>
      <c r="D20" s="22" t="s">
        <v>41</v>
      </c>
      <c r="E20" s="22" t="s">
        <v>86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2" t="s">
        <v>45</v>
      </c>
      <c r="U20" s="5"/>
      <c r="V20" s="6"/>
      <c r="W20" s="6"/>
      <c r="X20" s="6"/>
      <c r="Y20" s="6"/>
      <c r="Z20" s="4"/>
      <c r="AA20" s="14">
        <v>1000.6</v>
      </c>
      <c r="AB20" s="7"/>
      <c r="AC20" s="7"/>
      <c r="AD20" s="7"/>
      <c r="AE20" s="7"/>
      <c r="AF20" s="7"/>
      <c r="AG20" s="7"/>
      <c r="AH20" s="7">
        <v>790.6</v>
      </c>
      <c r="AI20" s="7">
        <v>790.6</v>
      </c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14">
        <v>448.47</v>
      </c>
      <c r="AY20" s="7"/>
      <c r="AZ20" s="7"/>
      <c r="BA20" s="7"/>
      <c r="BB20" s="7"/>
      <c r="BC20" s="7"/>
      <c r="BD20" s="7"/>
      <c r="BE20" s="7">
        <v>448.47</v>
      </c>
      <c r="BF20" s="7">
        <v>448.47</v>
      </c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14">
        <v>576.41</v>
      </c>
      <c r="BV20" s="7"/>
      <c r="BW20" s="7"/>
      <c r="BX20" s="7"/>
      <c r="BY20" s="7">
        <v>576.41</v>
      </c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4"/>
    </row>
    <row r="21" spans="1:92" ht="94.5" x14ac:dyDescent="0.25">
      <c r="A21" s="8" t="s">
        <v>47</v>
      </c>
      <c r="B21" s="19" t="s">
        <v>36</v>
      </c>
      <c r="C21" s="19" t="s">
        <v>38</v>
      </c>
      <c r="D21" s="19" t="s">
        <v>46</v>
      </c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5"/>
      <c r="V21" s="6"/>
      <c r="W21" s="6"/>
      <c r="X21" s="6"/>
      <c r="Y21" s="6"/>
      <c r="Z21" s="4"/>
      <c r="AA21" s="10">
        <f>AA23+AA24</f>
        <v>1798.4</v>
      </c>
      <c r="AB21" s="7"/>
      <c r="AC21" s="7"/>
      <c r="AD21" s="7">
        <v>2.8</v>
      </c>
      <c r="AE21" s="7">
        <v>2.8</v>
      </c>
      <c r="AF21" s="7"/>
      <c r="AG21" s="7"/>
      <c r="AH21" s="7">
        <v>1385.6</v>
      </c>
      <c r="AI21" s="7">
        <v>1385.6</v>
      </c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10">
        <v>1003.19</v>
      </c>
      <c r="AY21" s="7"/>
      <c r="AZ21" s="7"/>
      <c r="BA21" s="7">
        <v>2.8</v>
      </c>
      <c r="BB21" s="7">
        <v>2.8</v>
      </c>
      <c r="BC21" s="7"/>
      <c r="BD21" s="7"/>
      <c r="BE21" s="7">
        <v>1000.39</v>
      </c>
      <c r="BF21" s="7">
        <v>1000.39</v>
      </c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10">
        <v>877.4</v>
      </c>
      <c r="BV21" s="7"/>
      <c r="BW21" s="7">
        <v>2.8</v>
      </c>
      <c r="BX21" s="7"/>
      <c r="BY21" s="7">
        <v>874.6</v>
      </c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4"/>
    </row>
    <row r="22" spans="1:92" ht="78.75" x14ac:dyDescent="0.25">
      <c r="A22" s="11" t="s">
        <v>43</v>
      </c>
      <c r="B22" s="21" t="s">
        <v>36</v>
      </c>
      <c r="C22" s="21" t="s">
        <v>38</v>
      </c>
      <c r="D22" s="21" t="s">
        <v>46</v>
      </c>
      <c r="E22" s="21" t="s">
        <v>86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1"/>
      <c r="U22" s="5"/>
      <c r="V22" s="6"/>
      <c r="W22" s="6"/>
      <c r="X22" s="6"/>
      <c r="Y22" s="6"/>
      <c r="Z22" s="4"/>
      <c r="AA22" s="12">
        <v>1798.4</v>
      </c>
      <c r="AB22" s="7"/>
      <c r="AC22" s="7"/>
      <c r="AD22" s="7">
        <v>2.8</v>
      </c>
      <c r="AE22" s="7">
        <v>2.8</v>
      </c>
      <c r="AF22" s="7"/>
      <c r="AG22" s="7"/>
      <c r="AH22" s="7">
        <v>1385.6</v>
      </c>
      <c r="AI22" s="7">
        <v>1385.6</v>
      </c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12">
        <v>1003.19</v>
      </c>
      <c r="AY22" s="7"/>
      <c r="AZ22" s="7"/>
      <c r="BA22" s="7">
        <v>2.8</v>
      </c>
      <c r="BB22" s="7">
        <v>2.8</v>
      </c>
      <c r="BC22" s="7"/>
      <c r="BD22" s="7"/>
      <c r="BE22" s="7">
        <v>1000.39</v>
      </c>
      <c r="BF22" s="7">
        <v>1000.39</v>
      </c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12">
        <v>877.4</v>
      </c>
      <c r="BV22" s="7"/>
      <c r="BW22" s="7">
        <v>2.8</v>
      </c>
      <c r="BX22" s="7"/>
      <c r="BY22" s="7">
        <v>874.6</v>
      </c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4"/>
    </row>
    <row r="23" spans="1:92" ht="157.5" x14ac:dyDescent="0.25">
      <c r="A23" s="13" t="s">
        <v>48</v>
      </c>
      <c r="B23" s="22" t="s">
        <v>36</v>
      </c>
      <c r="C23" s="22" t="s">
        <v>38</v>
      </c>
      <c r="D23" s="22" t="s">
        <v>46</v>
      </c>
      <c r="E23" s="22" t="s">
        <v>86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2" t="s">
        <v>45</v>
      </c>
      <c r="U23" s="5"/>
      <c r="V23" s="6"/>
      <c r="W23" s="6"/>
      <c r="X23" s="6"/>
      <c r="Y23" s="6"/>
      <c r="Z23" s="4"/>
      <c r="AA23" s="14">
        <v>1581</v>
      </c>
      <c r="AB23" s="7"/>
      <c r="AC23" s="7"/>
      <c r="AD23" s="7"/>
      <c r="AE23" s="7"/>
      <c r="AF23" s="7"/>
      <c r="AG23" s="7"/>
      <c r="AH23" s="7">
        <v>710</v>
      </c>
      <c r="AI23" s="7">
        <v>710</v>
      </c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14">
        <v>835.79</v>
      </c>
      <c r="AY23" s="7"/>
      <c r="AZ23" s="7"/>
      <c r="BA23" s="7"/>
      <c r="BB23" s="7"/>
      <c r="BC23" s="7"/>
      <c r="BD23" s="7"/>
      <c r="BE23" s="7">
        <v>575.79</v>
      </c>
      <c r="BF23" s="7">
        <v>575.79</v>
      </c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14">
        <v>710</v>
      </c>
      <c r="BV23" s="7"/>
      <c r="BW23" s="7"/>
      <c r="BX23" s="7"/>
      <c r="BY23" s="7">
        <v>400</v>
      </c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4"/>
    </row>
    <row r="24" spans="1:92" ht="110.25" x14ac:dyDescent="0.25">
      <c r="A24" s="15" t="s">
        <v>49</v>
      </c>
      <c r="B24" s="22" t="s">
        <v>36</v>
      </c>
      <c r="C24" s="22" t="s">
        <v>38</v>
      </c>
      <c r="D24" s="22" t="s">
        <v>46</v>
      </c>
      <c r="E24" s="22" t="s">
        <v>86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2" t="s">
        <v>50</v>
      </c>
      <c r="U24" s="5"/>
      <c r="V24" s="6"/>
      <c r="W24" s="6"/>
      <c r="X24" s="6"/>
      <c r="Y24" s="6"/>
      <c r="Z24" s="4"/>
      <c r="AA24" s="14">
        <v>217.4</v>
      </c>
      <c r="AB24" s="7"/>
      <c r="AC24" s="7"/>
      <c r="AD24" s="7"/>
      <c r="AE24" s="7"/>
      <c r="AF24" s="7"/>
      <c r="AG24" s="7"/>
      <c r="AH24" s="7">
        <v>204.6</v>
      </c>
      <c r="AI24" s="7">
        <v>204.6</v>
      </c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14">
        <v>167.4</v>
      </c>
      <c r="AY24" s="7"/>
      <c r="AZ24" s="7"/>
      <c r="BA24" s="7"/>
      <c r="BB24" s="7"/>
      <c r="BC24" s="7"/>
      <c r="BD24" s="7"/>
      <c r="BE24" s="7">
        <v>164.6</v>
      </c>
      <c r="BF24" s="7">
        <v>164.6</v>
      </c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14">
        <v>167.4</v>
      </c>
      <c r="BV24" s="7"/>
      <c r="BW24" s="7"/>
      <c r="BX24" s="7"/>
      <c r="BY24" s="7">
        <v>164.6</v>
      </c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4"/>
    </row>
    <row r="25" spans="1:92" ht="78.75" x14ac:dyDescent="0.25">
      <c r="A25" s="8" t="s">
        <v>52</v>
      </c>
      <c r="B25" s="19" t="s">
        <v>36</v>
      </c>
      <c r="C25" s="19" t="s">
        <v>38</v>
      </c>
      <c r="D25" s="19" t="s">
        <v>51</v>
      </c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19"/>
      <c r="U25" s="5"/>
      <c r="V25" s="6"/>
      <c r="W25" s="6"/>
      <c r="X25" s="6"/>
      <c r="Y25" s="6"/>
      <c r="Z25" s="4"/>
      <c r="AA25" s="10">
        <v>17.43</v>
      </c>
      <c r="AB25" s="7"/>
      <c r="AC25" s="7"/>
      <c r="AD25" s="7"/>
      <c r="AE25" s="7"/>
      <c r="AF25" s="7"/>
      <c r="AG25" s="7"/>
      <c r="AH25" s="7">
        <v>17.43</v>
      </c>
      <c r="AI25" s="7">
        <v>17.43</v>
      </c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10">
        <v>17.43</v>
      </c>
      <c r="AY25" s="7"/>
      <c r="AZ25" s="7"/>
      <c r="BA25" s="7"/>
      <c r="BB25" s="7"/>
      <c r="BC25" s="7"/>
      <c r="BD25" s="7"/>
      <c r="BE25" s="7">
        <v>17.43</v>
      </c>
      <c r="BF25" s="7">
        <v>17.43</v>
      </c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10">
        <v>17.43</v>
      </c>
      <c r="BV25" s="7"/>
      <c r="BW25" s="7"/>
      <c r="BX25" s="7"/>
      <c r="BY25" s="7">
        <v>17.43</v>
      </c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4"/>
    </row>
    <row r="26" spans="1:92" ht="78.75" x14ac:dyDescent="0.25">
      <c r="A26" s="11" t="s">
        <v>43</v>
      </c>
      <c r="B26" s="21" t="s">
        <v>36</v>
      </c>
      <c r="C26" s="21" t="s">
        <v>38</v>
      </c>
      <c r="D26" s="21" t="s">
        <v>51</v>
      </c>
      <c r="E26" s="21" t="s">
        <v>86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1"/>
      <c r="U26" s="5"/>
      <c r="V26" s="6"/>
      <c r="W26" s="6"/>
      <c r="X26" s="6"/>
      <c r="Y26" s="6"/>
      <c r="Z26" s="4"/>
      <c r="AA26" s="12">
        <v>17.43</v>
      </c>
      <c r="AB26" s="7"/>
      <c r="AC26" s="7"/>
      <c r="AD26" s="7"/>
      <c r="AE26" s="7"/>
      <c r="AF26" s="7"/>
      <c r="AG26" s="7"/>
      <c r="AH26" s="7">
        <v>17.43</v>
      </c>
      <c r="AI26" s="7">
        <v>17.43</v>
      </c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12">
        <v>17.43</v>
      </c>
      <c r="AY26" s="7"/>
      <c r="AZ26" s="7"/>
      <c r="BA26" s="7"/>
      <c r="BB26" s="7"/>
      <c r="BC26" s="7"/>
      <c r="BD26" s="7"/>
      <c r="BE26" s="7">
        <v>17.43</v>
      </c>
      <c r="BF26" s="7">
        <v>17.43</v>
      </c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12">
        <v>17.43</v>
      </c>
      <c r="BV26" s="7"/>
      <c r="BW26" s="7"/>
      <c r="BX26" s="7"/>
      <c r="BY26" s="7">
        <v>17.43</v>
      </c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4"/>
    </row>
    <row r="27" spans="1:92" ht="63" x14ac:dyDescent="0.25">
      <c r="A27" s="15" t="s">
        <v>53</v>
      </c>
      <c r="B27" s="22" t="s">
        <v>36</v>
      </c>
      <c r="C27" s="22" t="s">
        <v>38</v>
      </c>
      <c r="D27" s="22" t="s">
        <v>51</v>
      </c>
      <c r="E27" s="22" t="s">
        <v>86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2" t="s">
        <v>54</v>
      </c>
      <c r="U27" s="5"/>
      <c r="V27" s="6"/>
      <c r="W27" s="6"/>
      <c r="X27" s="6"/>
      <c r="Y27" s="6"/>
      <c r="Z27" s="4"/>
      <c r="AA27" s="14">
        <v>17.43</v>
      </c>
      <c r="AB27" s="7"/>
      <c r="AC27" s="7"/>
      <c r="AD27" s="7"/>
      <c r="AE27" s="7"/>
      <c r="AF27" s="7"/>
      <c r="AG27" s="7"/>
      <c r="AH27" s="7">
        <v>16.14</v>
      </c>
      <c r="AI27" s="7">
        <v>16.14</v>
      </c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14">
        <v>17.43</v>
      </c>
      <c r="AY27" s="7"/>
      <c r="AZ27" s="7"/>
      <c r="BA27" s="7"/>
      <c r="BB27" s="7"/>
      <c r="BC27" s="7"/>
      <c r="BD27" s="7"/>
      <c r="BE27" s="7">
        <v>16.14</v>
      </c>
      <c r="BF27" s="7">
        <v>16.14</v>
      </c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14">
        <v>17.43</v>
      </c>
      <c r="BV27" s="7"/>
      <c r="BW27" s="7"/>
      <c r="BX27" s="7"/>
      <c r="BY27" s="7">
        <v>16.14</v>
      </c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4"/>
    </row>
    <row r="28" spans="1:92" ht="15.75" x14ac:dyDescent="0.25">
      <c r="A28" s="8" t="s">
        <v>56</v>
      </c>
      <c r="B28" s="19" t="s">
        <v>36</v>
      </c>
      <c r="C28" s="19" t="s">
        <v>38</v>
      </c>
      <c r="D28" s="19" t="s">
        <v>55</v>
      </c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19"/>
      <c r="U28" s="5"/>
      <c r="V28" s="6"/>
      <c r="W28" s="6"/>
      <c r="X28" s="6"/>
      <c r="Y28" s="6"/>
      <c r="Z28" s="4"/>
      <c r="AA28" s="10">
        <v>5</v>
      </c>
      <c r="AB28" s="7"/>
      <c r="AC28" s="7"/>
      <c r="AD28" s="7"/>
      <c r="AE28" s="7"/>
      <c r="AF28" s="7"/>
      <c r="AG28" s="7"/>
      <c r="AH28" s="7">
        <v>5</v>
      </c>
      <c r="AI28" s="7">
        <v>5</v>
      </c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10">
        <v>10</v>
      </c>
      <c r="AY28" s="7"/>
      <c r="AZ28" s="7"/>
      <c r="BA28" s="7"/>
      <c r="BB28" s="7"/>
      <c r="BC28" s="7"/>
      <c r="BD28" s="7"/>
      <c r="BE28" s="7">
        <v>10</v>
      </c>
      <c r="BF28" s="7">
        <v>10</v>
      </c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10">
        <v>10</v>
      </c>
      <c r="BV28" s="7"/>
      <c r="BW28" s="7"/>
      <c r="BX28" s="7"/>
      <c r="BY28" s="7">
        <v>10</v>
      </c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4"/>
    </row>
    <row r="29" spans="1:92" ht="63" x14ac:dyDescent="0.25">
      <c r="A29" s="11" t="s">
        <v>57</v>
      </c>
      <c r="B29" s="21" t="s">
        <v>36</v>
      </c>
      <c r="C29" s="21" t="s">
        <v>38</v>
      </c>
      <c r="D29" s="21" t="s">
        <v>55</v>
      </c>
      <c r="E29" s="21" t="s">
        <v>87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1"/>
      <c r="U29" s="5"/>
      <c r="V29" s="6"/>
      <c r="W29" s="6"/>
      <c r="X29" s="6"/>
      <c r="Y29" s="6"/>
      <c r="Z29" s="4"/>
      <c r="AA29" s="12">
        <v>5</v>
      </c>
      <c r="AB29" s="7"/>
      <c r="AC29" s="7"/>
      <c r="AD29" s="7"/>
      <c r="AE29" s="7"/>
      <c r="AF29" s="7"/>
      <c r="AG29" s="7"/>
      <c r="AH29" s="7">
        <v>5</v>
      </c>
      <c r="AI29" s="7">
        <v>5</v>
      </c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12">
        <v>10</v>
      </c>
      <c r="AY29" s="7"/>
      <c r="AZ29" s="7"/>
      <c r="BA29" s="7"/>
      <c r="BB29" s="7"/>
      <c r="BC29" s="7"/>
      <c r="BD29" s="7"/>
      <c r="BE29" s="7">
        <v>10</v>
      </c>
      <c r="BF29" s="7">
        <v>10</v>
      </c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12">
        <v>10</v>
      </c>
      <c r="BV29" s="7"/>
      <c r="BW29" s="7"/>
      <c r="BX29" s="7"/>
      <c r="BY29" s="7">
        <v>10</v>
      </c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4"/>
    </row>
    <row r="30" spans="1:92" ht="15.75" x14ac:dyDescent="0.25">
      <c r="A30" s="15" t="s">
        <v>84</v>
      </c>
      <c r="B30" s="22" t="s">
        <v>36</v>
      </c>
      <c r="C30" s="22" t="s">
        <v>38</v>
      </c>
      <c r="D30" s="22" t="s">
        <v>55</v>
      </c>
      <c r="E30" s="22" t="s">
        <v>87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2" t="s">
        <v>58</v>
      </c>
      <c r="U30" s="5"/>
      <c r="V30" s="6"/>
      <c r="W30" s="6"/>
      <c r="X30" s="6"/>
      <c r="Y30" s="6"/>
      <c r="Z30" s="4"/>
      <c r="AA30" s="14">
        <v>5</v>
      </c>
      <c r="AB30" s="7"/>
      <c r="AC30" s="7"/>
      <c r="AD30" s="7"/>
      <c r="AE30" s="7"/>
      <c r="AF30" s="7"/>
      <c r="AG30" s="7"/>
      <c r="AH30" s="7">
        <v>5</v>
      </c>
      <c r="AI30" s="7">
        <v>5</v>
      </c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14">
        <v>10</v>
      </c>
      <c r="AY30" s="7"/>
      <c r="AZ30" s="7"/>
      <c r="BA30" s="7"/>
      <c r="BB30" s="7"/>
      <c r="BC30" s="7"/>
      <c r="BD30" s="7"/>
      <c r="BE30" s="7">
        <v>10</v>
      </c>
      <c r="BF30" s="7">
        <v>10</v>
      </c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14">
        <v>10</v>
      </c>
      <c r="BV30" s="7"/>
      <c r="BW30" s="7"/>
      <c r="BX30" s="7"/>
      <c r="BY30" s="7">
        <v>10</v>
      </c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4"/>
    </row>
    <row r="31" spans="1:92" ht="15.75" x14ac:dyDescent="0.25">
      <c r="A31" s="8" t="s">
        <v>60</v>
      </c>
      <c r="B31" s="19" t="s">
        <v>36</v>
      </c>
      <c r="C31" s="19" t="s">
        <v>38</v>
      </c>
      <c r="D31" s="19" t="s">
        <v>59</v>
      </c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19"/>
      <c r="U31" s="5"/>
      <c r="V31" s="6"/>
      <c r="W31" s="6"/>
      <c r="X31" s="6"/>
      <c r="Y31" s="6"/>
      <c r="Z31" s="4"/>
      <c r="AA31" s="10">
        <v>5</v>
      </c>
      <c r="AB31" s="7"/>
      <c r="AC31" s="7"/>
      <c r="AD31" s="7"/>
      <c r="AE31" s="7"/>
      <c r="AF31" s="7"/>
      <c r="AG31" s="7"/>
      <c r="AH31" s="7">
        <v>5</v>
      </c>
      <c r="AI31" s="7">
        <v>5</v>
      </c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10">
        <v>57.66</v>
      </c>
      <c r="AY31" s="7"/>
      <c r="AZ31" s="7"/>
      <c r="BA31" s="7"/>
      <c r="BB31" s="7"/>
      <c r="BC31" s="7"/>
      <c r="BD31" s="7"/>
      <c r="BE31" s="7">
        <v>57.66</v>
      </c>
      <c r="BF31" s="7">
        <v>57.66</v>
      </c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10">
        <v>118.52</v>
      </c>
      <c r="BV31" s="7"/>
      <c r="BW31" s="7"/>
      <c r="BX31" s="7"/>
      <c r="BY31" s="7">
        <v>118.52</v>
      </c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4"/>
    </row>
    <row r="32" spans="1:92" ht="63" x14ac:dyDescent="0.25">
      <c r="A32" s="11" t="s">
        <v>57</v>
      </c>
      <c r="B32" s="21" t="s">
        <v>36</v>
      </c>
      <c r="C32" s="21" t="s">
        <v>38</v>
      </c>
      <c r="D32" s="21" t="s">
        <v>59</v>
      </c>
      <c r="E32" s="21" t="s">
        <v>87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1"/>
      <c r="U32" s="5"/>
      <c r="V32" s="6"/>
      <c r="W32" s="6"/>
      <c r="X32" s="6"/>
      <c r="Y32" s="6"/>
      <c r="Z32" s="4"/>
      <c r="AA32" s="12">
        <v>5</v>
      </c>
      <c r="AB32" s="7"/>
      <c r="AC32" s="7"/>
      <c r="AD32" s="7"/>
      <c r="AE32" s="7"/>
      <c r="AF32" s="7"/>
      <c r="AG32" s="7"/>
      <c r="AH32" s="7">
        <v>5</v>
      </c>
      <c r="AI32" s="7">
        <v>5</v>
      </c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2">
        <v>57.66</v>
      </c>
      <c r="AY32" s="7"/>
      <c r="AZ32" s="7"/>
      <c r="BA32" s="7"/>
      <c r="BB32" s="7"/>
      <c r="BC32" s="7"/>
      <c r="BD32" s="7"/>
      <c r="BE32" s="7">
        <v>57.66</v>
      </c>
      <c r="BF32" s="7">
        <v>57.66</v>
      </c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12">
        <v>118.52</v>
      </c>
      <c r="BV32" s="7"/>
      <c r="BW32" s="7"/>
      <c r="BX32" s="7"/>
      <c r="BY32" s="7">
        <v>118.52</v>
      </c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4"/>
    </row>
    <row r="33" spans="1:92" ht="15.75" x14ac:dyDescent="0.25">
      <c r="A33" s="15" t="s">
        <v>84</v>
      </c>
      <c r="B33" s="22" t="s">
        <v>36</v>
      </c>
      <c r="C33" s="22" t="s">
        <v>38</v>
      </c>
      <c r="D33" s="22" t="s">
        <v>59</v>
      </c>
      <c r="E33" s="22" t="s">
        <v>87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2" t="s">
        <v>58</v>
      </c>
      <c r="U33" s="5"/>
      <c r="V33" s="6"/>
      <c r="W33" s="6"/>
      <c r="X33" s="6"/>
      <c r="Y33" s="6"/>
      <c r="Z33" s="4"/>
      <c r="AA33" s="14">
        <v>5</v>
      </c>
      <c r="AB33" s="7"/>
      <c r="AC33" s="7"/>
      <c r="AD33" s="7"/>
      <c r="AE33" s="7"/>
      <c r="AF33" s="7"/>
      <c r="AG33" s="7"/>
      <c r="AH33" s="7">
        <v>5</v>
      </c>
      <c r="AI33" s="7">
        <v>5</v>
      </c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14">
        <v>57.66</v>
      </c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14">
        <v>118.52</v>
      </c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4"/>
    </row>
    <row r="34" spans="1:92" ht="15.75" x14ac:dyDescent="0.25">
      <c r="A34" s="8" t="s">
        <v>61</v>
      </c>
      <c r="B34" s="19" t="s">
        <v>36</v>
      </c>
      <c r="C34" s="19" t="s">
        <v>41</v>
      </c>
      <c r="D34" s="19" t="s">
        <v>39</v>
      </c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19"/>
      <c r="U34" s="5"/>
      <c r="V34" s="6"/>
      <c r="W34" s="6"/>
      <c r="X34" s="6"/>
      <c r="Y34" s="6"/>
      <c r="Z34" s="4"/>
      <c r="AA34" s="10">
        <v>144.69999999999999</v>
      </c>
      <c r="AB34" s="7">
        <v>144.69999999999999</v>
      </c>
      <c r="AC34" s="7">
        <v>144.69999999999999</v>
      </c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10">
        <v>161.6</v>
      </c>
      <c r="AY34" s="7">
        <v>161.6</v>
      </c>
      <c r="AZ34" s="7">
        <v>161.6</v>
      </c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10">
        <v>206</v>
      </c>
      <c r="BV34" s="7">
        <v>206</v>
      </c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4"/>
    </row>
    <row r="35" spans="1:92" ht="31.5" x14ac:dyDescent="0.25">
      <c r="A35" s="8" t="s">
        <v>63</v>
      </c>
      <c r="B35" s="19" t="s">
        <v>36</v>
      </c>
      <c r="C35" s="19" t="s">
        <v>41</v>
      </c>
      <c r="D35" s="19" t="s">
        <v>62</v>
      </c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19"/>
      <c r="U35" s="5"/>
      <c r="V35" s="6"/>
      <c r="W35" s="6"/>
      <c r="X35" s="6"/>
      <c r="Y35" s="6"/>
      <c r="Z35" s="4"/>
      <c r="AA35" s="10">
        <v>144.69999999999999</v>
      </c>
      <c r="AB35" s="7">
        <v>144.69999999999999</v>
      </c>
      <c r="AC35" s="7">
        <v>144.69999999999999</v>
      </c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10">
        <v>161.6</v>
      </c>
      <c r="AY35" s="7">
        <v>161.6</v>
      </c>
      <c r="AZ35" s="7">
        <v>161.6</v>
      </c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10">
        <v>206</v>
      </c>
      <c r="BV35" s="7">
        <v>206</v>
      </c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4"/>
    </row>
    <row r="36" spans="1:92" ht="78.75" x14ac:dyDescent="0.25">
      <c r="A36" s="11" t="s">
        <v>43</v>
      </c>
      <c r="B36" s="21" t="s">
        <v>36</v>
      </c>
      <c r="C36" s="21" t="s">
        <v>41</v>
      </c>
      <c r="D36" s="21" t="s">
        <v>62</v>
      </c>
      <c r="E36" s="21" t="s">
        <v>86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1"/>
      <c r="U36" s="5"/>
      <c r="V36" s="6"/>
      <c r="W36" s="6"/>
      <c r="X36" s="6"/>
      <c r="Y36" s="6"/>
      <c r="Z36" s="4"/>
      <c r="AA36" s="12">
        <v>144.69999999999999</v>
      </c>
      <c r="AB36" s="7">
        <v>144.69999999999999</v>
      </c>
      <c r="AC36" s="7">
        <v>144.69999999999999</v>
      </c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2">
        <v>161.6</v>
      </c>
      <c r="AY36" s="7">
        <v>161.6</v>
      </c>
      <c r="AZ36" s="7">
        <v>161.6</v>
      </c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12">
        <v>206</v>
      </c>
      <c r="BV36" s="7">
        <v>206</v>
      </c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4"/>
    </row>
    <row r="37" spans="1:92" ht="141.75" x14ac:dyDescent="0.25">
      <c r="A37" s="13" t="s">
        <v>64</v>
      </c>
      <c r="B37" s="22" t="s">
        <v>36</v>
      </c>
      <c r="C37" s="22" t="s">
        <v>41</v>
      </c>
      <c r="D37" s="22" t="s">
        <v>62</v>
      </c>
      <c r="E37" s="22" t="s">
        <v>86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2" t="s">
        <v>45</v>
      </c>
      <c r="U37" s="5"/>
      <c r="V37" s="6"/>
      <c r="W37" s="6"/>
      <c r="X37" s="6"/>
      <c r="Y37" s="6"/>
      <c r="Z37" s="4"/>
      <c r="AA37" s="14">
        <v>144.69999999999999</v>
      </c>
      <c r="AB37" s="7">
        <v>144.69999999999999</v>
      </c>
      <c r="AC37" s="7">
        <v>144.69999999999999</v>
      </c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14">
        <v>161.6</v>
      </c>
      <c r="AY37" s="7">
        <v>161.6</v>
      </c>
      <c r="AZ37" s="7">
        <v>161.6</v>
      </c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14">
        <v>206</v>
      </c>
      <c r="BV37" s="7">
        <v>206</v>
      </c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4"/>
    </row>
    <row r="38" spans="1:92" ht="47.25" x14ac:dyDescent="0.25">
      <c r="A38" s="8" t="s">
        <v>65</v>
      </c>
      <c r="B38" s="19" t="s">
        <v>36</v>
      </c>
      <c r="C38" s="19" t="s">
        <v>62</v>
      </c>
      <c r="D38" s="19" t="s">
        <v>39</v>
      </c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19"/>
      <c r="U38" s="5"/>
      <c r="V38" s="6"/>
      <c r="W38" s="6"/>
      <c r="X38" s="6"/>
      <c r="Y38" s="6"/>
      <c r="Z38" s="4"/>
      <c r="AA38" s="10">
        <v>70</v>
      </c>
      <c r="AB38" s="7"/>
      <c r="AC38" s="7"/>
      <c r="AD38" s="7"/>
      <c r="AE38" s="7"/>
      <c r="AF38" s="7"/>
      <c r="AG38" s="7"/>
      <c r="AH38" s="7">
        <v>40</v>
      </c>
      <c r="AI38" s="7">
        <v>40</v>
      </c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10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10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4"/>
    </row>
    <row r="39" spans="1:92" ht="63" x14ac:dyDescent="0.25">
      <c r="A39" s="8" t="s">
        <v>67</v>
      </c>
      <c r="B39" s="19" t="s">
        <v>36</v>
      </c>
      <c r="C39" s="19" t="s">
        <v>62</v>
      </c>
      <c r="D39" s="19" t="s">
        <v>66</v>
      </c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19"/>
      <c r="U39" s="5"/>
      <c r="V39" s="6"/>
      <c r="W39" s="6"/>
      <c r="X39" s="6"/>
      <c r="Y39" s="6"/>
      <c r="Z39" s="4"/>
      <c r="AA39" s="10">
        <v>70</v>
      </c>
      <c r="AB39" s="7"/>
      <c r="AC39" s="7"/>
      <c r="AD39" s="7"/>
      <c r="AE39" s="7"/>
      <c r="AF39" s="7"/>
      <c r="AG39" s="7"/>
      <c r="AH39" s="7">
        <v>40</v>
      </c>
      <c r="AI39" s="7">
        <v>40</v>
      </c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10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10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4"/>
    </row>
    <row r="40" spans="1:92" ht="63" x14ac:dyDescent="0.25">
      <c r="A40" s="11" t="s">
        <v>68</v>
      </c>
      <c r="B40" s="21" t="s">
        <v>36</v>
      </c>
      <c r="C40" s="21" t="s">
        <v>62</v>
      </c>
      <c r="D40" s="21" t="s">
        <v>66</v>
      </c>
      <c r="E40" s="21" t="s">
        <v>88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1"/>
      <c r="U40" s="5"/>
      <c r="V40" s="6"/>
      <c r="W40" s="6"/>
      <c r="X40" s="6"/>
      <c r="Y40" s="6"/>
      <c r="Z40" s="4"/>
      <c r="AA40" s="12">
        <v>70</v>
      </c>
      <c r="AB40" s="7"/>
      <c r="AC40" s="7"/>
      <c r="AD40" s="7"/>
      <c r="AE40" s="7"/>
      <c r="AF40" s="7"/>
      <c r="AG40" s="7"/>
      <c r="AH40" s="7">
        <v>40</v>
      </c>
      <c r="AI40" s="7">
        <v>40</v>
      </c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12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12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4"/>
    </row>
    <row r="41" spans="1:92" ht="47.25" x14ac:dyDescent="0.25">
      <c r="A41" s="15" t="s">
        <v>98</v>
      </c>
      <c r="B41" s="22" t="s">
        <v>36</v>
      </c>
      <c r="C41" s="22" t="s">
        <v>62</v>
      </c>
      <c r="D41" s="22" t="s">
        <v>66</v>
      </c>
      <c r="E41" s="22" t="s">
        <v>88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2" t="s">
        <v>50</v>
      </c>
      <c r="U41" s="5"/>
      <c r="V41" s="6"/>
      <c r="W41" s="6"/>
      <c r="X41" s="6"/>
      <c r="Y41" s="6"/>
      <c r="Z41" s="4"/>
      <c r="AA41" s="14">
        <v>70</v>
      </c>
      <c r="AB41" s="7"/>
      <c r="AC41" s="7"/>
      <c r="AD41" s="7"/>
      <c r="AE41" s="7"/>
      <c r="AF41" s="7"/>
      <c r="AG41" s="7"/>
      <c r="AH41" s="7">
        <v>40</v>
      </c>
      <c r="AI41" s="7">
        <v>40</v>
      </c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14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14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4"/>
    </row>
    <row r="42" spans="1:92" ht="15.75" x14ac:dyDescent="0.25">
      <c r="A42" s="8" t="s">
        <v>69</v>
      </c>
      <c r="B42" s="19" t="s">
        <v>36</v>
      </c>
      <c r="C42" s="19" t="s">
        <v>46</v>
      </c>
      <c r="D42" s="19" t="s">
        <v>39</v>
      </c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19"/>
      <c r="U42" s="5"/>
      <c r="V42" s="6"/>
      <c r="W42" s="6"/>
      <c r="X42" s="6"/>
      <c r="Y42" s="6"/>
      <c r="Z42" s="4"/>
      <c r="AA42" s="10">
        <v>622.03</v>
      </c>
      <c r="AB42" s="7"/>
      <c r="AC42" s="7"/>
      <c r="AD42" s="7"/>
      <c r="AE42" s="7"/>
      <c r="AF42" s="7"/>
      <c r="AG42" s="7"/>
      <c r="AH42" s="7">
        <v>394.44</v>
      </c>
      <c r="AI42" s="7">
        <v>394.44</v>
      </c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10">
        <v>394.44</v>
      </c>
      <c r="AY42" s="7"/>
      <c r="AZ42" s="7"/>
      <c r="BA42" s="7"/>
      <c r="BB42" s="7"/>
      <c r="BC42" s="7"/>
      <c r="BD42" s="7"/>
      <c r="BE42" s="7">
        <v>394.44</v>
      </c>
      <c r="BF42" s="7">
        <v>394.44</v>
      </c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10">
        <v>394.44</v>
      </c>
      <c r="BV42" s="7"/>
      <c r="BW42" s="7"/>
      <c r="BX42" s="7"/>
      <c r="BY42" s="7">
        <v>394.44</v>
      </c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4"/>
    </row>
    <row r="43" spans="1:92" ht="31.5" x14ac:dyDescent="0.25">
      <c r="A43" s="8" t="s">
        <v>71</v>
      </c>
      <c r="B43" s="19" t="s">
        <v>36</v>
      </c>
      <c r="C43" s="19" t="s">
        <v>46</v>
      </c>
      <c r="D43" s="19" t="s">
        <v>70</v>
      </c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19"/>
      <c r="U43" s="5"/>
      <c r="V43" s="6"/>
      <c r="W43" s="6"/>
      <c r="X43" s="6"/>
      <c r="Y43" s="6"/>
      <c r="Z43" s="4"/>
      <c r="AA43" s="10">
        <v>622.03</v>
      </c>
      <c r="AB43" s="7"/>
      <c r="AC43" s="7"/>
      <c r="AD43" s="7"/>
      <c r="AE43" s="7"/>
      <c r="AF43" s="7"/>
      <c r="AG43" s="7"/>
      <c r="AH43" s="7">
        <v>394.44</v>
      </c>
      <c r="AI43" s="7">
        <v>394.44</v>
      </c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10">
        <v>394.44</v>
      </c>
      <c r="AY43" s="7"/>
      <c r="AZ43" s="7"/>
      <c r="BA43" s="7"/>
      <c r="BB43" s="7"/>
      <c r="BC43" s="7"/>
      <c r="BD43" s="7"/>
      <c r="BE43" s="7">
        <v>394.44</v>
      </c>
      <c r="BF43" s="7">
        <v>394.44</v>
      </c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10">
        <v>394.44</v>
      </c>
      <c r="BV43" s="7"/>
      <c r="BW43" s="7"/>
      <c r="BX43" s="7"/>
      <c r="BY43" s="7">
        <v>394.44</v>
      </c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4"/>
    </row>
    <row r="44" spans="1:92" ht="63" x14ac:dyDescent="0.25">
      <c r="A44" s="11" t="s">
        <v>72</v>
      </c>
      <c r="B44" s="21" t="s">
        <v>36</v>
      </c>
      <c r="C44" s="21" t="s">
        <v>46</v>
      </c>
      <c r="D44" s="21" t="s">
        <v>70</v>
      </c>
      <c r="E44" s="21" t="s">
        <v>89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1"/>
      <c r="U44" s="5"/>
      <c r="V44" s="6"/>
      <c r="W44" s="6"/>
      <c r="X44" s="6"/>
      <c r="Y44" s="6"/>
      <c r="Z44" s="4"/>
      <c r="AA44" s="12">
        <v>622.03</v>
      </c>
      <c r="AB44" s="7"/>
      <c r="AC44" s="7"/>
      <c r="AD44" s="7"/>
      <c r="AE44" s="7"/>
      <c r="AF44" s="7"/>
      <c r="AG44" s="7"/>
      <c r="AH44" s="7">
        <v>394.44</v>
      </c>
      <c r="AI44" s="7">
        <v>394.44</v>
      </c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12">
        <v>394.44</v>
      </c>
      <c r="AY44" s="7"/>
      <c r="AZ44" s="7"/>
      <c r="BA44" s="7"/>
      <c r="BB44" s="7"/>
      <c r="BC44" s="7"/>
      <c r="BD44" s="7"/>
      <c r="BE44" s="7">
        <v>394.44</v>
      </c>
      <c r="BF44" s="7">
        <v>394.44</v>
      </c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12">
        <v>394.44</v>
      </c>
      <c r="BV44" s="7"/>
      <c r="BW44" s="7"/>
      <c r="BX44" s="7"/>
      <c r="BY44" s="7">
        <v>394.44</v>
      </c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4"/>
    </row>
    <row r="45" spans="1:92" ht="47.25" x14ac:dyDescent="0.25">
      <c r="A45" s="15" t="s">
        <v>98</v>
      </c>
      <c r="B45" s="22" t="s">
        <v>36</v>
      </c>
      <c r="C45" s="22" t="s">
        <v>46</v>
      </c>
      <c r="D45" s="22" t="s">
        <v>70</v>
      </c>
      <c r="E45" s="22" t="s">
        <v>89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2" t="s">
        <v>50</v>
      </c>
      <c r="U45" s="5"/>
      <c r="V45" s="6"/>
      <c r="W45" s="6"/>
      <c r="X45" s="6"/>
      <c r="Y45" s="6"/>
      <c r="Z45" s="4"/>
      <c r="AA45" s="14">
        <v>394.44</v>
      </c>
      <c r="AB45" s="7"/>
      <c r="AC45" s="7"/>
      <c r="AD45" s="7"/>
      <c r="AE45" s="7"/>
      <c r="AF45" s="7"/>
      <c r="AG45" s="7"/>
      <c r="AH45" s="7">
        <v>394.44</v>
      </c>
      <c r="AI45" s="7">
        <v>394.44</v>
      </c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14">
        <v>394.44</v>
      </c>
      <c r="AY45" s="7"/>
      <c r="AZ45" s="7"/>
      <c r="BA45" s="7"/>
      <c r="BB45" s="7"/>
      <c r="BC45" s="7"/>
      <c r="BD45" s="7"/>
      <c r="BE45" s="7">
        <v>394.44</v>
      </c>
      <c r="BF45" s="7">
        <v>394.44</v>
      </c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14">
        <v>394.44</v>
      </c>
      <c r="BV45" s="7"/>
      <c r="BW45" s="7"/>
      <c r="BX45" s="7"/>
      <c r="BY45" s="7">
        <v>394.44</v>
      </c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4"/>
    </row>
    <row r="46" spans="1:92" s="29" customFormat="1" ht="15.75" x14ac:dyDescent="0.25">
      <c r="A46" s="30" t="s">
        <v>103</v>
      </c>
      <c r="B46" s="19" t="s">
        <v>36</v>
      </c>
      <c r="C46" s="36" t="s">
        <v>106</v>
      </c>
      <c r="D46" s="19" t="s">
        <v>39</v>
      </c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19"/>
      <c r="U46" s="5"/>
      <c r="V46" s="6"/>
      <c r="W46" s="6"/>
      <c r="X46" s="6"/>
      <c r="Y46" s="6"/>
      <c r="Z46" s="4"/>
      <c r="AA46" s="10">
        <v>344</v>
      </c>
      <c r="AB46" s="7"/>
      <c r="AC46" s="7"/>
      <c r="AD46" s="7"/>
      <c r="AE46" s="7"/>
      <c r="AF46" s="7"/>
      <c r="AG46" s="7"/>
      <c r="AH46" s="7">
        <v>394.44</v>
      </c>
      <c r="AI46" s="7">
        <v>394.44</v>
      </c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10">
        <v>0</v>
      </c>
      <c r="AY46" s="7"/>
      <c r="AZ46" s="7"/>
      <c r="BA46" s="7"/>
      <c r="BB46" s="7"/>
      <c r="BC46" s="7"/>
      <c r="BD46" s="7"/>
      <c r="BE46" s="7">
        <v>394.44</v>
      </c>
      <c r="BF46" s="7">
        <v>394.44</v>
      </c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10">
        <v>0</v>
      </c>
      <c r="BV46" s="7"/>
      <c r="BW46" s="7"/>
      <c r="BX46" s="7"/>
      <c r="BY46" s="7">
        <v>394.44</v>
      </c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4"/>
    </row>
    <row r="47" spans="1:92" s="29" customFormat="1" ht="15.75" x14ac:dyDescent="0.25">
      <c r="A47" s="30" t="s">
        <v>104</v>
      </c>
      <c r="B47" s="19" t="s">
        <v>36</v>
      </c>
      <c r="C47" s="36" t="s">
        <v>106</v>
      </c>
      <c r="D47" s="36" t="s">
        <v>62</v>
      </c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19"/>
      <c r="U47" s="5"/>
      <c r="V47" s="6"/>
      <c r="W47" s="6"/>
      <c r="X47" s="6"/>
      <c r="Y47" s="6"/>
      <c r="Z47" s="4"/>
      <c r="AA47" s="10">
        <v>344</v>
      </c>
      <c r="AB47" s="7"/>
      <c r="AC47" s="7"/>
      <c r="AD47" s="7"/>
      <c r="AE47" s="7"/>
      <c r="AF47" s="7"/>
      <c r="AG47" s="7"/>
      <c r="AH47" s="7">
        <v>394.44</v>
      </c>
      <c r="AI47" s="7">
        <v>394.44</v>
      </c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10">
        <v>0</v>
      </c>
      <c r="AY47" s="7"/>
      <c r="AZ47" s="7"/>
      <c r="BA47" s="7"/>
      <c r="BB47" s="7"/>
      <c r="BC47" s="7"/>
      <c r="BD47" s="7"/>
      <c r="BE47" s="7">
        <v>394.44</v>
      </c>
      <c r="BF47" s="7">
        <v>394.44</v>
      </c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10">
        <v>0</v>
      </c>
      <c r="BV47" s="7"/>
      <c r="BW47" s="7"/>
      <c r="BX47" s="7"/>
      <c r="BY47" s="7">
        <v>394.44</v>
      </c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4"/>
    </row>
    <row r="48" spans="1:92" s="29" customFormat="1" ht="78.75" x14ac:dyDescent="0.25">
      <c r="A48" s="31" t="s">
        <v>107</v>
      </c>
      <c r="B48" s="21" t="s">
        <v>36</v>
      </c>
      <c r="C48" s="34" t="s">
        <v>106</v>
      </c>
      <c r="D48" s="34" t="s">
        <v>62</v>
      </c>
      <c r="E48" s="32" t="s">
        <v>105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1"/>
      <c r="U48" s="5"/>
      <c r="V48" s="6"/>
      <c r="W48" s="6"/>
      <c r="X48" s="6"/>
      <c r="Y48" s="6"/>
      <c r="Z48" s="4"/>
      <c r="AA48" s="12">
        <v>344</v>
      </c>
      <c r="AB48" s="7"/>
      <c r="AC48" s="7"/>
      <c r="AD48" s="7"/>
      <c r="AE48" s="7"/>
      <c r="AF48" s="7"/>
      <c r="AG48" s="7"/>
      <c r="AH48" s="7">
        <v>394.44</v>
      </c>
      <c r="AI48" s="7">
        <v>394.44</v>
      </c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12">
        <v>0</v>
      </c>
      <c r="AY48" s="7"/>
      <c r="AZ48" s="7"/>
      <c r="BA48" s="7"/>
      <c r="BB48" s="7"/>
      <c r="BC48" s="7"/>
      <c r="BD48" s="7"/>
      <c r="BE48" s="7">
        <v>394.44</v>
      </c>
      <c r="BF48" s="7">
        <v>394.44</v>
      </c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12">
        <v>0</v>
      </c>
      <c r="BV48" s="7"/>
      <c r="BW48" s="7"/>
      <c r="BX48" s="7"/>
      <c r="BY48" s="7">
        <v>394.44</v>
      </c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4"/>
    </row>
    <row r="49" spans="1:92" s="29" customFormat="1" ht="47.25" x14ac:dyDescent="0.25">
      <c r="A49" s="15" t="s">
        <v>98</v>
      </c>
      <c r="B49" s="22" t="s">
        <v>36</v>
      </c>
      <c r="C49" s="35" t="s">
        <v>106</v>
      </c>
      <c r="D49" s="35" t="s">
        <v>62</v>
      </c>
      <c r="E49" s="33" t="s">
        <v>105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2" t="s">
        <v>50</v>
      </c>
      <c r="U49" s="5"/>
      <c r="V49" s="6"/>
      <c r="W49" s="6"/>
      <c r="X49" s="6"/>
      <c r="Y49" s="6"/>
      <c r="Z49" s="4"/>
      <c r="AA49" s="14">
        <v>344</v>
      </c>
      <c r="AB49" s="7"/>
      <c r="AC49" s="7"/>
      <c r="AD49" s="7"/>
      <c r="AE49" s="7"/>
      <c r="AF49" s="7"/>
      <c r="AG49" s="7"/>
      <c r="AH49" s="7">
        <v>394.44</v>
      </c>
      <c r="AI49" s="7">
        <v>394.44</v>
      </c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14">
        <v>0</v>
      </c>
      <c r="AY49" s="7"/>
      <c r="AZ49" s="7"/>
      <c r="BA49" s="7"/>
      <c r="BB49" s="7"/>
      <c r="BC49" s="7"/>
      <c r="BD49" s="7"/>
      <c r="BE49" s="7">
        <v>394.44</v>
      </c>
      <c r="BF49" s="7">
        <v>394.44</v>
      </c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14">
        <v>0</v>
      </c>
      <c r="BV49" s="7"/>
      <c r="BW49" s="7"/>
      <c r="BX49" s="7"/>
      <c r="BY49" s="7">
        <v>394.44</v>
      </c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4"/>
    </row>
    <row r="50" spans="1:92" ht="15.75" x14ac:dyDescent="0.25">
      <c r="A50" s="8" t="s">
        <v>74</v>
      </c>
      <c r="B50" s="19" t="s">
        <v>36</v>
      </c>
      <c r="C50" s="19" t="s">
        <v>73</v>
      </c>
      <c r="D50" s="19" t="s">
        <v>39</v>
      </c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19"/>
      <c r="U50" s="5"/>
      <c r="V50" s="6"/>
      <c r="W50" s="6"/>
      <c r="X50" s="6"/>
      <c r="Y50" s="6"/>
      <c r="Z50" s="4"/>
      <c r="AA50" s="10">
        <v>1251.01</v>
      </c>
      <c r="AB50" s="7"/>
      <c r="AC50" s="7"/>
      <c r="AD50" s="7"/>
      <c r="AE50" s="7"/>
      <c r="AF50" s="7"/>
      <c r="AG50" s="7"/>
      <c r="AH50" s="7">
        <v>699.18</v>
      </c>
      <c r="AI50" s="7">
        <v>699.18</v>
      </c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10">
        <v>262.5</v>
      </c>
      <c r="AY50" s="7"/>
      <c r="AZ50" s="7"/>
      <c r="BA50" s="7"/>
      <c r="BB50" s="7"/>
      <c r="BC50" s="7"/>
      <c r="BD50" s="7"/>
      <c r="BE50" s="7">
        <v>262.5</v>
      </c>
      <c r="BF50" s="7">
        <v>262.5</v>
      </c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10">
        <v>263.5</v>
      </c>
      <c r="BV50" s="7"/>
      <c r="BW50" s="7"/>
      <c r="BX50" s="7"/>
      <c r="BY50" s="7">
        <v>263.5</v>
      </c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4"/>
    </row>
    <row r="51" spans="1:92" ht="15.75" x14ac:dyDescent="0.25">
      <c r="A51" s="8" t="s">
        <v>75</v>
      </c>
      <c r="B51" s="19" t="s">
        <v>36</v>
      </c>
      <c r="C51" s="19" t="s">
        <v>73</v>
      </c>
      <c r="D51" s="19" t="s">
        <v>38</v>
      </c>
      <c r="E51" s="19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19"/>
      <c r="U51" s="5"/>
      <c r="V51" s="6"/>
      <c r="W51" s="6"/>
      <c r="X51" s="6"/>
      <c r="Y51" s="6"/>
      <c r="Z51" s="4"/>
      <c r="AA51" s="10">
        <v>1251.01</v>
      </c>
      <c r="AB51" s="7"/>
      <c r="AC51" s="7"/>
      <c r="AD51" s="7"/>
      <c r="AE51" s="7"/>
      <c r="AF51" s="7"/>
      <c r="AG51" s="7"/>
      <c r="AH51" s="7">
        <v>699.18</v>
      </c>
      <c r="AI51" s="7">
        <v>699.18</v>
      </c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10">
        <v>262.5</v>
      </c>
      <c r="AY51" s="7"/>
      <c r="AZ51" s="7"/>
      <c r="BA51" s="7"/>
      <c r="BB51" s="7"/>
      <c r="BC51" s="7"/>
      <c r="BD51" s="7"/>
      <c r="BE51" s="7">
        <v>262.5</v>
      </c>
      <c r="BF51" s="7">
        <v>262.5</v>
      </c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10">
        <v>263.5</v>
      </c>
      <c r="BV51" s="7"/>
      <c r="BW51" s="7"/>
      <c r="BX51" s="7"/>
      <c r="BY51" s="7">
        <v>263.5</v>
      </c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4"/>
    </row>
    <row r="52" spans="1:92" ht="47.25" x14ac:dyDescent="0.25">
      <c r="A52" s="11" t="s">
        <v>76</v>
      </c>
      <c r="B52" s="21" t="s">
        <v>36</v>
      </c>
      <c r="C52" s="21" t="s">
        <v>73</v>
      </c>
      <c r="D52" s="21" t="s">
        <v>38</v>
      </c>
      <c r="E52" s="21" t="s">
        <v>90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1"/>
      <c r="U52" s="5"/>
      <c r="V52" s="6"/>
      <c r="W52" s="6"/>
      <c r="X52" s="6"/>
      <c r="Y52" s="6"/>
      <c r="Z52" s="4"/>
      <c r="AA52" s="12">
        <v>1251.01</v>
      </c>
      <c r="AB52" s="7"/>
      <c r="AC52" s="7"/>
      <c r="AD52" s="7"/>
      <c r="AE52" s="7"/>
      <c r="AF52" s="7"/>
      <c r="AG52" s="7"/>
      <c r="AH52" s="7">
        <v>699.18</v>
      </c>
      <c r="AI52" s="7">
        <v>699.18</v>
      </c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12">
        <v>262.5</v>
      </c>
      <c r="AY52" s="7"/>
      <c r="AZ52" s="7"/>
      <c r="BA52" s="7"/>
      <c r="BB52" s="7"/>
      <c r="BC52" s="7"/>
      <c r="BD52" s="7"/>
      <c r="BE52" s="7">
        <v>262.5</v>
      </c>
      <c r="BF52" s="7">
        <v>262.5</v>
      </c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12">
        <v>263.5</v>
      </c>
      <c r="BV52" s="7"/>
      <c r="BW52" s="7"/>
      <c r="BX52" s="7"/>
      <c r="BY52" s="7">
        <v>263.5</v>
      </c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4"/>
    </row>
    <row r="53" spans="1:92" ht="126" x14ac:dyDescent="0.25">
      <c r="A53" s="13" t="s">
        <v>77</v>
      </c>
      <c r="B53" s="22" t="s">
        <v>36</v>
      </c>
      <c r="C53" s="22" t="s">
        <v>73</v>
      </c>
      <c r="D53" s="22" t="s">
        <v>38</v>
      </c>
      <c r="E53" s="22" t="s">
        <v>90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2" t="s">
        <v>45</v>
      </c>
      <c r="U53" s="5"/>
      <c r="V53" s="6"/>
      <c r="W53" s="6"/>
      <c r="X53" s="6"/>
      <c r="Y53" s="6"/>
      <c r="Z53" s="4"/>
      <c r="AA53" s="14">
        <v>1110.51</v>
      </c>
      <c r="AB53" s="7"/>
      <c r="AC53" s="7"/>
      <c r="AD53" s="7"/>
      <c r="AE53" s="7"/>
      <c r="AF53" s="7"/>
      <c r="AG53" s="7"/>
      <c r="AH53" s="7">
        <v>577.67999999999995</v>
      </c>
      <c r="AI53" s="7">
        <v>577.67999999999995</v>
      </c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14">
        <v>161</v>
      </c>
      <c r="AY53" s="7"/>
      <c r="AZ53" s="7"/>
      <c r="BA53" s="7"/>
      <c r="BB53" s="7"/>
      <c r="BC53" s="7"/>
      <c r="BD53" s="7"/>
      <c r="BE53" s="7">
        <v>161</v>
      </c>
      <c r="BF53" s="7">
        <v>161</v>
      </c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14">
        <v>162</v>
      </c>
      <c r="BV53" s="7"/>
      <c r="BW53" s="7"/>
      <c r="BX53" s="7"/>
      <c r="BY53" s="7">
        <v>162</v>
      </c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4"/>
    </row>
    <row r="54" spans="1:92" ht="47.25" x14ac:dyDescent="0.25">
      <c r="A54" s="15" t="s">
        <v>98</v>
      </c>
      <c r="B54" s="22" t="s">
        <v>36</v>
      </c>
      <c r="C54" s="22" t="s">
        <v>73</v>
      </c>
      <c r="D54" s="22" t="s">
        <v>38</v>
      </c>
      <c r="E54" s="22" t="s">
        <v>90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2" t="s">
        <v>50</v>
      </c>
      <c r="U54" s="5"/>
      <c r="V54" s="6"/>
      <c r="W54" s="6"/>
      <c r="X54" s="6"/>
      <c r="Y54" s="6"/>
      <c r="Z54" s="4"/>
      <c r="AA54" s="14">
        <v>140.5</v>
      </c>
      <c r="AB54" s="7"/>
      <c r="AC54" s="7"/>
      <c r="AD54" s="7"/>
      <c r="AE54" s="7"/>
      <c r="AF54" s="7"/>
      <c r="AG54" s="7"/>
      <c r="AH54" s="7">
        <v>121.5</v>
      </c>
      <c r="AI54" s="7">
        <v>121.5</v>
      </c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14">
        <v>101.5</v>
      </c>
      <c r="AY54" s="7"/>
      <c r="AZ54" s="7"/>
      <c r="BA54" s="7"/>
      <c r="BB54" s="7"/>
      <c r="BC54" s="7"/>
      <c r="BD54" s="7"/>
      <c r="BE54" s="7">
        <v>101.5</v>
      </c>
      <c r="BF54" s="7">
        <v>101.5</v>
      </c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14">
        <v>101.5</v>
      </c>
      <c r="BV54" s="7"/>
      <c r="BW54" s="7"/>
      <c r="BX54" s="7"/>
      <c r="BY54" s="7">
        <v>101.5</v>
      </c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4"/>
    </row>
    <row r="55" spans="1:92" ht="15.75" x14ac:dyDescent="0.25">
      <c r="A55" s="8" t="s">
        <v>78</v>
      </c>
      <c r="B55" s="19" t="s">
        <v>36</v>
      </c>
      <c r="C55" s="19" t="s">
        <v>66</v>
      </c>
      <c r="D55" s="19" t="s">
        <v>39</v>
      </c>
      <c r="E55" s="19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19"/>
      <c r="U55" s="5"/>
      <c r="V55" s="6"/>
      <c r="W55" s="6"/>
      <c r="X55" s="6"/>
      <c r="Y55" s="6"/>
      <c r="Z55" s="4"/>
      <c r="AA55" s="10">
        <v>95.35</v>
      </c>
      <c r="AB55" s="7"/>
      <c r="AC55" s="7"/>
      <c r="AD55" s="7"/>
      <c r="AE55" s="7"/>
      <c r="AF55" s="7"/>
      <c r="AG55" s="7"/>
      <c r="AH55" s="7">
        <v>75</v>
      </c>
      <c r="AI55" s="7">
        <v>75</v>
      </c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10">
        <v>95.35</v>
      </c>
      <c r="AY55" s="7"/>
      <c r="AZ55" s="7"/>
      <c r="BA55" s="7"/>
      <c r="BB55" s="7"/>
      <c r="BC55" s="7"/>
      <c r="BD55" s="7"/>
      <c r="BE55" s="7">
        <v>95.35</v>
      </c>
      <c r="BF55" s="7">
        <v>95.35</v>
      </c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10">
        <v>95.35</v>
      </c>
      <c r="BV55" s="7"/>
      <c r="BW55" s="7"/>
      <c r="BX55" s="7"/>
      <c r="BY55" s="7">
        <v>95.35</v>
      </c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4"/>
    </row>
    <row r="56" spans="1:92" ht="15.75" x14ac:dyDescent="0.25">
      <c r="A56" s="8" t="s">
        <v>79</v>
      </c>
      <c r="B56" s="19" t="s">
        <v>36</v>
      </c>
      <c r="C56" s="19" t="s">
        <v>66</v>
      </c>
      <c r="D56" s="19" t="s">
        <v>38</v>
      </c>
      <c r="E56" s="19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19"/>
      <c r="U56" s="5"/>
      <c r="V56" s="6"/>
      <c r="W56" s="6"/>
      <c r="X56" s="6"/>
      <c r="Y56" s="6"/>
      <c r="Z56" s="4"/>
      <c r="AA56" s="10">
        <v>95.35</v>
      </c>
      <c r="AB56" s="7"/>
      <c r="AC56" s="7"/>
      <c r="AD56" s="7"/>
      <c r="AE56" s="7"/>
      <c r="AF56" s="7"/>
      <c r="AG56" s="7"/>
      <c r="AH56" s="7">
        <v>75</v>
      </c>
      <c r="AI56" s="7">
        <v>75</v>
      </c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10">
        <v>95.35</v>
      </c>
      <c r="AY56" s="7"/>
      <c r="AZ56" s="7"/>
      <c r="BA56" s="7"/>
      <c r="BB56" s="7"/>
      <c r="BC56" s="7"/>
      <c r="BD56" s="7"/>
      <c r="BE56" s="7">
        <v>95.35</v>
      </c>
      <c r="BF56" s="7">
        <v>95.35</v>
      </c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10">
        <v>95.35</v>
      </c>
      <c r="BV56" s="7"/>
      <c r="BW56" s="7"/>
      <c r="BX56" s="7"/>
      <c r="BY56" s="7">
        <v>95.35</v>
      </c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4"/>
    </row>
    <row r="57" spans="1:92" ht="63" x14ac:dyDescent="0.25">
      <c r="A57" s="11" t="s">
        <v>57</v>
      </c>
      <c r="B57" s="21" t="s">
        <v>36</v>
      </c>
      <c r="C57" s="21" t="s">
        <v>66</v>
      </c>
      <c r="D57" s="21" t="s">
        <v>38</v>
      </c>
      <c r="E57" s="21" t="s">
        <v>87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1"/>
      <c r="U57" s="5"/>
      <c r="V57" s="6"/>
      <c r="W57" s="6"/>
      <c r="X57" s="6"/>
      <c r="Y57" s="6"/>
      <c r="Z57" s="4"/>
      <c r="AA57" s="12">
        <v>95.35</v>
      </c>
      <c r="AB57" s="7"/>
      <c r="AC57" s="7"/>
      <c r="AD57" s="7"/>
      <c r="AE57" s="7"/>
      <c r="AF57" s="7"/>
      <c r="AG57" s="7"/>
      <c r="AH57" s="7">
        <v>75</v>
      </c>
      <c r="AI57" s="7">
        <v>75</v>
      </c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12">
        <v>95.35</v>
      </c>
      <c r="AY57" s="7"/>
      <c r="AZ57" s="7"/>
      <c r="BA57" s="7"/>
      <c r="BB57" s="7"/>
      <c r="BC57" s="7"/>
      <c r="BD57" s="7"/>
      <c r="BE57" s="7">
        <v>95.35</v>
      </c>
      <c r="BF57" s="7">
        <v>95.35</v>
      </c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12">
        <v>95.35</v>
      </c>
      <c r="BV57" s="7"/>
      <c r="BW57" s="7"/>
      <c r="BX57" s="7"/>
      <c r="BY57" s="7">
        <v>95.35</v>
      </c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4"/>
    </row>
    <row r="58" spans="1:92" ht="31.5" x14ac:dyDescent="0.25">
      <c r="A58" s="15" t="s">
        <v>99</v>
      </c>
      <c r="B58" s="22" t="s">
        <v>36</v>
      </c>
      <c r="C58" s="22" t="s">
        <v>66</v>
      </c>
      <c r="D58" s="22" t="s">
        <v>38</v>
      </c>
      <c r="E58" s="22" t="s">
        <v>87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2" t="s">
        <v>80</v>
      </c>
      <c r="U58" s="5"/>
      <c r="V58" s="6"/>
      <c r="W58" s="6"/>
      <c r="X58" s="6"/>
      <c r="Y58" s="6"/>
      <c r="Z58" s="4"/>
      <c r="AA58" s="14">
        <v>95.35</v>
      </c>
      <c r="AB58" s="7"/>
      <c r="AC58" s="7"/>
      <c r="AD58" s="7"/>
      <c r="AE58" s="7"/>
      <c r="AF58" s="7"/>
      <c r="AG58" s="7"/>
      <c r="AH58" s="7">
        <v>75</v>
      </c>
      <c r="AI58" s="7">
        <v>75</v>
      </c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14">
        <v>95.35</v>
      </c>
      <c r="AY58" s="7"/>
      <c r="AZ58" s="7"/>
      <c r="BA58" s="7"/>
      <c r="BB58" s="7"/>
      <c r="BC58" s="7"/>
      <c r="BD58" s="7"/>
      <c r="BE58" s="7">
        <v>95.35</v>
      </c>
      <c r="BF58" s="7">
        <v>95.35</v>
      </c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14">
        <v>95.35</v>
      </c>
      <c r="BV58" s="7"/>
      <c r="BW58" s="7"/>
      <c r="BX58" s="7"/>
      <c r="BY58" s="7">
        <v>95.35</v>
      </c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4"/>
    </row>
    <row r="59" spans="1:92" ht="47.25" x14ac:dyDescent="0.25">
      <c r="A59" s="8" t="s">
        <v>82</v>
      </c>
      <c r="B59" s="19" t="s">
        <v>81</v>
      </c>
      <c r="C59" s="19"/>
      <c r="D59" s="19"/>
      <c r="E59" s="19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19"/>
      <c r="U59" s="5"/>
      <c r="V59" s="6"/>
      <c r="W59" s="6"/>
      <c r="X59" s="6"/>
      <c r="Y59" s="6"/>
      <c r="Z59" s="4"/>
      <c r="AA59" s="10">
        <v>20.190000000000001</v>
      </c>
      <c r="AB59" s="7"/>
      <c r="AC59" s="7"/>
      <c r="AD59" s="7"/>
      <c r="AE59" s="7"/>
      <c r="AF59" s="7"/>
      <c r="AG59" s="7"/>
      <c r="AH59" s="7">
        <v>20.2</v>
      </c>
      <c r="AI59" s="7">
        <v>20.2</v>
      </c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10">
        <v>20.190000000000001</v>
      </c>
      <c r="AY59" s="7"/>
      <c r="AZ59" s="7"/>
      <c r="BA59" s="7"/>
      <c r="BB59" s="7"/>
      <c r="BC59" s="7"/>
      <c r="BD59" s="7"/>
      <c r="BE59" s="7">
        <v>20.2</v>
      </c>
      <c r="BF59" s="7">
        <v>20.2</v>
      </c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10">
        <v>20.190000000000001</v>
      </c>
      <c r="BV59" s="7"/>
      <c r="BW59" s="7"/>
      <c r="BX59" s="7"/>
      <c r="BY59" s="7">
        <v>20.2</v>
      </c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4"/>
    </row>
    <row r="60" spans="1:92" ht="31.5" x14ac:dyDescent="0.25">
      <c r="A60" s="8" t="s">
        <v>40</v>
      </c>
      <c r="B60" s="19" t="s">
        <v>81</v>
      </c>
      <c r="C60" s="19" t="s">
        <v>38</v>
      </c>
      <c r="D60" s="19" t="s">
        <v>39</v>
      </c>
      <c r="E60" s="19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19"/>
      <c r="U60" s="5"/>
      <c r="V60" s="6"/>
      <c r="W60" s="6"/>
      <c r="X60" s="6"/>
      <c r="Y60" s="6"/>
      <c r="Z60" s="4"/>
      <c r="AA60" s="10">
        <v>20.190000000000001</v>
      </c>
      <c r="AB60" s="7"/>
      <c r="AC60" s="7"/>
      <c r="AD60" s="7"/>
      <c r="AE60" s="7"/>
      <c r="AF60" s="7"/>
      <c r="AG60" s="7"/>
      <c r="AH60" s="7">
        <v>20.2</v>
      </c>
      <c r="AI60" s="7">
        <v>20.2</v>
      </c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10">
        <v>20.190000000000001</v>
      </c>
      <c r="AY60" s="7"/>
      <c r="AZ60" s="7"/>
      <c r="BA60" s="7"/>
      <c r="BB60" s="7"/>
      <c r="BC60" s="7"/>
      <c r="BD60" s="7"/>
      <c r="BE60" s="7">
        <v>20.2</v>
      </c>
      <c r="BF60" s="7">
        <v>20.2</v>
      </c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10">
        <v>20.190000000000001</v>
      </c>
      <c r="BV60" s="7"/>
      <c r="BW60" s="7"/>
      <c r="BX60" s="7"/>
      <c r="BY60" s="7">
        <v>20.2</v>
      </c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4"/>
    </row>
    <row r="61" spans="1:92" ht="78.75" x14ac:dyDescent="0.25">
      <c r="A61" s="8" t="s">
        <v>52</v>
      </c>
      <c r="B61" s="19" t="s">
        <v>81</v>
      </c>
      <c r="C61" s="19" t="s">
        <v>38</v>
      </c>
      <c r="D61" s="19" t="s">
        <v>51</v>
      </c>
      <c r="E61" s="19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19"/>
      <c r="U61" s="5"/>
      <c r="V61" s="6"/>
      <c r="W61" s="6"/>
      <c r="X61" s="6"/>
      <c r="Y61" s="6"/>
      <c r="Z61" s="4"/>
      <c r="AA61" s="10">
        <v>20.190000000000001</v>
      </c>
      <c r="AB61" s="7"/>
      <c r="AC61" s="7"/>
      <c r="AD61" s="7"/>
      <c r="AE61" s="7"/>
      <c r="AF61" s="7"/>
      <c r="AG61" s="7"/>
      <c r="AH61" s="7">
        <v>20.2</v>
      </c>
      <c r="AI61" s="7">
        <v>20.2</v>
      </c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10">
        <v>20.190000000000001</v>
      </c>
      <c r="AY61" s="7"/>
      <c r="AZ61" s="7"/>
      <c r="BA61" s="7"/>
      <c r="BB61" s="7"/>
      <c r="BC61" s="7"/>
      <c r="BD61" s="7"/>
      <c r="BE61" s="7">
        <v>20.2</v>
      </c>
      <c r="BF61" s="7">
        <v>20.2</v>
      </c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10">
        <v>20.190000000000001</v>
      </c>
      <c r="BV61" s="7"/>
      <c r="BW61" s="7"/>
      <c r="BX61" s="7"/>
      <c r="BY61" s="7">
        <v>20.2</v>
      </c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4"/>
    </row>
    <row r="62" spans="1:92" ht="78.75" x14ac:dyDescent="0.25">
      <c r="A62" s="11" t="s">
        <v>43</v>
      </c>
      <c r="B62" s="21" t="s">
        <v>81</v>
      </c>
      <c r="C62" s="21" t="s">
        <v>38</v>
      </c>
      <c r="D62" s="21" t="s">
        <v>51</v>
      </c>
      <c r="E62" s="21" t="s">
        <v>86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1"/>
      <c r="U62" s="5"/>
      <c r="V62" s="6"/>
      <c r="W62" s="6"/>
      <c r="X62" s="6"/>
      <c r="Y62" s="6"/>
      <c r="Z62" s="4"/>
      <c r="AA62" s="12">
        <v>20.190000000000001</v>
      </c>
      <c r="AB62" s="7"/>
      <c r="AC62" s="7"/>
      <c r="AD62" s="7"/>
      <c r="AE62" s="7"/>
      <c r="AF62" s="7"/>
      <c r="AG62" s="7"/>
      <c r="AH62" s="7">
        <v>20.2</v>
      </c>
      <c r="AI62" s="7">
        <v>20.2</v>
      </c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12">
        <v>20.190000000000001</v>
      </c>
      <c r="AY62" s="7"/>
      <c r="AZ62" s="7"/>
      <c r="BA62" s="7"/>
      <c r="BB62" s="7"/>
      <c r="BC62" s="7"/>
      <c r="BD62" s="7"/>
      <c r="BE62" s="7">
        <v>20.2</v>
      </c>
      <c r="BF62" s="7">
        <v>20.2</v>
      </c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12">
        <v>20.190000000000001</v>
      </c>
      <c r="BV62" s="7"/>
      <c r="BW62" s="7"/>
      <c r="BX62" s="7"/>
      <c r="BY62" s="7">
        <v>20.2</v>
      </c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4"/>
    </row>
    <row r="63" spans="1:92" ht="15.75" x14ac:dyDescent="0.25">
      <c r="A63" s="15" t="s">
        <v>85</v>
      </c>
      <c r="B63" s="22" t="s">
        <v>81</v>
      </c>
      <c r="C63" s="22" t="s">
        <v>38</v>
      </c>
      <c r="D63" s="22" t="s">
        <v>51</v>
      </c>
      <c r="E63" s="22" t="s">
        <v>86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2" t="s">
        <v>54</v>
      </c>
      <c r="U63" s="5"/>
      <c r="V63" s="6"/>
      <c r="W63" s="6"/>
      <c r="X63" s="6"/>
      <c r="Y63" s="6"/>
      <c r="Z63" s="4"/>
      <c r="AA63" s="14">
        <v>20.190000000000001</v>
      </c>
      <c r="AB63" s="7"/>
      <c r="AC63" s="7"/>
      <c r="AD63" s="7"/>
      <c r="AE63" s="7"/>
      <c r="AF63" s="7"/>
      <c r="AG63" s="7"/>
      <c r="AH63" s="7">
        <v>20.2</v>
      </c>
      <c r="AI63" s="7">
        <v>20.2</v>
      </c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14">
        <v>20.190000000000001</v>
      </c>
      <c r="AY63" s="7"/>
      <c r="AZ63" s="7"/>
      <c r="BA63" s="7"/>
      <c r="BB63" s="7"/>
      <c r="BC63" s="7"/>
      <c r="BD63" s="7"/>
      <c r="BE63" s="7">
        <v>20.2</v>
      </c>
      <c r="BF63" s="7">
        <v>20.2</v>
      </c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14">
        <v>20.190000000000001</v>
      </c>
      <c r="BV63" s="7"/>
      <c r="BW63" s="7"/>
      <c r="BX63" s="7"/>
      <c r="BY63" s="7">
        <v>20.2</v>
      </c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4"/>
    </row>
    <row r="64" spans="1:92" ht="15.75" x14ac:dyDescent="0.25">
      <c r="A64" s="9" t="s">
        <v>83</v>
      </c>
      <c r="B64" s="19"/>
      <c r="C64" s="19"/>
      <c r="D64" s="19"/>
      <c r="E64" s="1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19"/>
      <c r="U64" s="1"/>
      <c r="V64" s="16"/>
      <c r="W64" s="16"/>
      <c r="X64" s="16"/>
      <c r="Y64" s="16"/>
      <c r="AA64" s="10">
        <v>5373.71</v>
      </c>
      <c r="AB64" s="17"/>
      <c r="AC64" s="17">
        <v>144.69999999999999</v>
      </c>
      <c r="AD64" s="17"/>
      <c r="AE64" s="17">
        <v>2.8</v>
      </c>
      <c r="AF64" s="17"/>
      <c r="AG64" s="17"/>
      <c r="AH64" s="17"/>
      <c r="AI64" s="17">
        <v>3432.45</v>
      </c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0">
        <v>2470.84</v>
      </c>
      <c r="AY64" s="17"/>
      <c r="AZ64" s="17">
        <v>161.6</v>
      </c>
      <c r="BA64" s="17"/>
      <c r="BB64" s="17">
        <v>2.8</v>
      </c>
      <c r="BC64" s="17"/>
      <c r="BD64" s="17"/>
      <c r="BE64" s="17"/>
      <c r="BF64" s="17">
        <v>2306.44</v>
      </c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0">
        <v>2579.2399999999998</v>
      </c>
      <c r="BV64" s="17">
        <v>206</v>
      </c>
      <c r="BW64" s="17">
        <v>2.8</v>
      </c>
      <c r="BX64" s="17"/>
      <c r="BY64" s="17">
        <v>2370.4499999999998</v>
      </c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</row>
  </sheetData>
  <mergeCells count="81">
    <mergeCell ref="CN11:CN13"/>
    <mergeCell ref="A11:A13"/>
    <mergeCell ref="Z11:Z13"/>
    <mergeCell ref="CM11:CM13"/>
    <mergeCell ref="BN11:BN13"/>
    <mergeCell ref="AO11:AO13"/>
    <mergeCell ref="BQ11:BQ13"/>
    <mergeCell ref="AQ11:AQ13"/>
    <mergeCell ref="AZ11:AZ13"/>
    <mergeCell ref="BD11:BD13"/>
    <mergeCell ref="AW11:AW13"/>
    <mergeCell ref="BC11:BC13"/>
    <mergeCell ref="BG11:BG13"/>
    <mergeCell ref="CL11:CL13"/>
    <mergeCell ref="BA11:BA13"/>
    <mergeCell ref="CE11:CE13"/>
    <mergeCell ref="A8:CN8"/>
    <mergeCell ref="D11:D13"/>
    <mergeCell ref="CH11:CH13"/>
    <mergeCell ref="X11:X13"/>
    <mergeCell ref="BU11:BU13"/>
    <mergeCell ref="BI11:BI13"/>
    <mergeCell ref="AA11:AA13"/>
    <mergeCell ref="AX11:AX13"/>
    <mergeCell ref="AR11:AR13"/>
    <mergeCell ref="W11:W13"/>
    <mergeCell ref="BL11:BL13"/>
    <mergeCell ref="AM11:AM13"/>
    <mergeCell ref="CI11:CI13"/>
    <mergeCell ref="B11:B13"/>
    <mergeCell ref="BE11:BE13"/>
    <mergeCell ref="CC11:CC13"/>
    <mergeCell ref="AB11:AB13"/>
    <mergeCell ref="T11:T13"/>
    <mergeCell ref="BR11:BR13"/>
    <mergeCell ref="BH11:BH13"/>
    <mergeCell ref="AY11:AY13"/>
    <mergeCell ref="BB11:BB13"/>
    <mergeCell ref="AL11:AL13"/>
    <mergeCell ref="AS11:AS13"/>
    <mergeCell ref="BF11:BF13"/>
    <mergeCell ref="AJ11:AJ13"/>
    <mergeCell ref="BS11:BS13"/>
    <mergeCell ref="AV11:AV13"/>
    <mergeCell ref="CB11:CB13"/>
    <mergeCell ref="CK11:CK13"/>
    <mergeCell ref="U11:U13"/>
    <mergeCell ref="Y11:Y13"/>
    <mergeCell ref="AC11:AC13"/>
    <mergeCell ref="AN11:AN13"/>
    <mergeCell ref="BV11:BV13"/>
    <mergeCell ref="AP11:AP13"/>
    <mergeCell ref="AG11:AG13"/>
    <mergeCell ref="AE11:AE13"/>
    <mergeCell ref="BT11:BT13"/>
    <mergeCell ref="CD11:CD13"/>
    <mergeCell ref="CA11:CA13"/>
    <mergeCell ref="CF11:CF13"/>
    <mergeCell ref="CJ11:CJ13"/>
    <mergeCell ref="CG11:CG13"/>
    <mergeCell ref="AT11:AT13"/>
    <mergeCell ref="BZ11:BZ13"/>
    <mergeCell ref="AI11:AI13"/>
    <mergeCell ref="BW11:BW13"/>
    <mergeCell ref="AK11:AK13"/>
    <mergeCell ref="BY11:BY13"/>
    <mergeCell ref="BP11:BP13"/>
    <mergeCell ref="BO11:BO13"/>
    <mergeCell ref="AU11:AU13"/>
    <mergeCell ref="BJ11:BJ13"/>
    <mergeCell ref="BK11:BK13"/>
    <mergeCell ref="AH11:AH13"/>
    <mergeCell ref="BM11:BM13"/>
    <mergeCell ref="AX2:BU5"/>
    <mergeCell ref="C11:C13"/>
    <mergeCell ref="BX11:BX13"/>
    <mergeCell ref="V11:V13"/>
    <mergeCell ref="E11:S13"/>
    <mergeCell ref="AF11:AF13"/>
    <mergeCell ref="AD11:AD13"/>
    <mergeCell ref="AX6:BU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User</cp:lastModifiedBy>
  <cp:lastPrinted>2026-02-12T08:10:24Z</cp:lastPrinted>
  <dcterms:created xsi:type="dcterms:W3CDTF">2025-11-18T06:08:37Z</dcterms:created>
  <dcterms:modified xsi:type="dcterms:W3CDTF">2026-02-12T08:10:45Z</dcterms:modified>
</cp:coreProperties>
</file>